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7D05A67-94D6-4EE8-AF14-9B910A5BD978}" xr6:coauthVersionLast="36" xr6:coauthVersionMax="36" xr10:uidLastSave="{00000000-0000-0000-0000-000000000000}"/>
  <bookViews>
    <workbookView xWindow="0" yWindow="0" windowWidth="28800" windowHeight="11925" tabRatio="913"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73" i="8" l="1"/>
  <c r="D73" i="8"/>
  <c r="E73" i="8"/>
  <c r="F73" i="8"/>
  <c r="G73" i="8"/>
  <c r="H73" i="8"/>
  <c r="I73" i="8"/>
  <c r="J73" i="8"/>
  <c r="K73" i="8"/>
  <c r="L73" i="8"/>
  <c r="M73" i="8"/>
  <c r="N73" i="8"/>
  <c r="O73" i="8"/>
  <c r="E101" i="8"/>
  <c r="F101" i="8"/>
  <c r="G101" i="8"/>
  <c r="H101" i="8"/>
  <c r="I101" i="8"/>
  <c r="J101" i="8"/>
  <c r="D101" i="8"/>
  <c r="F76" i="8"/>
  <c r="D67" i="8"/>
  <c r="B74" i="12" l="1"/>
  <c r="B73" i="12"/>
  <c r="B72" i="12"/>
  <c r="AC64" i="10" l="1"/>
  <c r="AB64" i="10"/>
  <c r="AC63" i="10"/>
  <c r="AB63" i="10"/>
  <c r="AC62" i="10"/>
  <c r="AB62" i="10"/>
  <c r="AC61" i="10"/>
  <c r="AB61" i="10"/>
  <c r="AC60" i="10"/>
  <c r="AB60" i="10"/>
  <c r="AC59" i="10"/>
  <c r="AB59" i="10"/>
  <c r="AC58" i="10"/>
  <c r="AB58"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57" i="10"/>
  <c r="D30" i="10"/>
  <c r="D24" i="10"/>
  <c r="H30" i="10"/>
  <c r="J30" i="10"/>
  <c r="AC30" i="10" s="1"/>
  <c r="K30" i="10"/>
  <c r="L30" i="10"/>
  <c r="M30" i="10"/>
  <c r="N30" i="10"/>
  <c r="O30" i="10"/>
  <c r="P30" i="10"/>
  <c r="Q30" i="10"/>
  <c r="R30" i="10"/>
  <c r="S30" i="10"/>
  <c r="H24" i="10"/>
  <c r="AB24" i="10" s="1"/>
  <c r="I24" i="10"/>
  <c r="J24" i="10"/>
  <c r="AC24" i="10" s="1"/>
  <c r="K24" i="10"/>
  <c r="L24" i="10"/>
  <c r="M24" i="10"/>
  <c r="N24" i="10"/>
  <c r="O24" i="10"/>
  <c r="P24" i="10"/>
  <c r="Q24" i="10"/>
  <c r="R24" i="10"/>
  <c r="S24" i="10"/>
  <c r="AC57" i="10"/>
  <c r="N57" i="10"/>
  <c r="R57" i="10"/>
  <c r="B36" i="12"/>
  <c r="J53" i="9"/>
  <c r="J50" i="9"/>
  <c r="J49" i="9"/>
  <c r="J47" i="9"/>
  <c r="J44" i="9"/>
  <c r="I53" i="9"/>
  <c r="I50" i="9"/>
  <c r="I49" i="9"/>
  <c r="I47" i="9"/>
  <c r="B110" i="12" l="1"/>
  <c r="B92" i="12"/>
  <c r="B91" i="12"/>
  <c r="B94" i="12" s="1"/>
  <c r="B88" i="12"/>
  <c r="B66" i="12"/>
  <c r="B49" i="12"/>
  <c r="B96" i="12"/>
  <c r="B32" i="12"/>
  <c r="B30" i="12" s="1"/>
  <c r="B22" i="12"/>
  <c r="A15" i="12"/>
  <c r="B21" i="12" s="1"/>
  <c r="A12" i="12"/>
  <c r="A9" i="12"/>
  <c r="AD27" i="11"/>
  <c r="L27" i="11"/>
  <c r="AD26" i="11"/>
  <c r="AD32" i="11" s="1"/>
  <c r="B29" i="12" s="1"/>
  <c r="R26" i="11"/>
  <c r="D26" i="11"/>
  <c r="D27"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5" i="12" s="1"/>
  <c r="E64" i="10"/>
  <c r="F64" i="10" s="1"/>
  <c r="E63" i="10"/>
  <c r="F63" i="10" s="1"/>
  <c r="E62" i="10"/>
  <c r="F62" i="10" s="1"/>
  <c r="E61" i="10"/>
  <c r="F61" i="10" s="1"/>
  <c r="E60" i="10"/>
  <c r="F60" i="10" s="1"/>
  <c r="E59" i="10"/>
  <c r="F59" i="10" s="1"/>
  <c r="E58" i="10"/>
  <c r="F58" i="10" s="1"/>
  <c r="AA57" i="10"/>
  <c r="Z57" i="10"/>
  <c r="Y57" i="10"/>
  <c r="X57" i="10"/>
  <c r="W57" i="10"/>
  <c r="V57" i="10"/>
  <c r="U57" i="10"/>
  <c r="T57" i="10"/>
  <c r="S57" i="10"/>
  <c r="Q57" i="10"/>
  <c r="C56" i="10"/>
  <c r="E56" i="10" s="1"/>
  <c r="F56" i="10" s="1"/>
  <c r="E55" i="10"/>
  <c r="F55" i="10" s="1"/>
  <c r="E53" i="10"/>
  <c r="F53" i="10" s="1"/>
  <c r="X52" i="10"/>
  <c r="T52" i="10"/>
  <c r="E51" i="10"/>
  <c r="F51" i="10" s="1"/>
  <c r="C50" i="10"/>
  <c r="C57" i="10" s="1"/>
  <c r="E57" i="10" s="1"/>
  <c r="F57" i="10" s="1"/>
  <c r="C49" i="10"/>
  <c r="E49" i="10" s="1"/>
  <c r="F49" i="10" s="1"/>
  <c r="C48" i="10"/>
  <c r="E48" i="10" s="1"/>
  <c r="F48" i="10" s="1"/>
  <c r="C47" i="10"/>
  <c r="E47" i="10" s="1"/>
  <c r="F47" i="10" s="1"/>
  <c r="C46" i="10"/>
  <c r="E46" i="10" s="1"/>
  <c r="F46" i="10" s="1"/>
  <c r="C45" i="10"/>
  <c r="C54" i="10" s="1"/>
  <c r="E54" i="10" s="1"/>
  <c r="F54" i="10" s="1"/>
  <c r="C44" i="10"/>
  <c r="E44" i="10" s="1"/>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C49" i="1"/>
  <c r="G30" i="10"/>
  <c r="C30" i="10"/>
  <c r="E29" i="10"/>
  <c r="F29" i="10" s="1"/>
  <c r="E28" i="10"/>
  <c r="F28" i="10" s="1"/>
  <c r="E27" i="10"/>
  <c r="F26" i="10"/>
  <c r="E26" i="10"/>
  <c r="E25" i="10"/>
  <c r="F25" i="10" s="1"/>
  <c r="AA24" i="10"/>
  <c r="Z24" i="10"/>
  <c r="Y24" i="10"/>
  <c r="X24" i="10"/>
  <c r="W24" i="10"/>
  <c r="V24" i="10"/>
  <c r="U24" i="10"/>
  <c r="T24" i="10"/>
  <c r="C48" i="1"/>
  <c r="G24" i="10"/>
  <c r="C24" i="10"/>
  <c r="B27" i="12" s="1"/>
  <c r="B90" i="12" s="1"/>
  <c r="I44" i="9"/>
  <c r="A15" i="9"/>
  <c r="A14" i="10" s="1"/>
  <c r="A12" i="9"/>
  <c r="A11" i="10" s="1"/>
  <c r="A9" i="9"/>
  <c r="A8" i="10" s="1"/>
  <c r="C133" i="8"/>
  <c r="C134" i="8" s="1"/>
  <c r="C85" i="8" s="1"/>
  <c r="C132" i="8"/>
  <c r="D132" i="8" s="1"/>
  <c r="E132" i="8" s="1"/>
  <c r="F132" i="8" s="1"/>
  <c r="G132" i="8" s="1"/>
  <c r="H132" i="8" s="1"/>
  <c r="I132" i="8" s="1"/>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E130" i="8"/>
  <c r="E49" i="8" s="1"/>
  <c r="B130" i="8"/>
  <c r="B49" i="8" s="1"/>
  <c r="C128" i="8"/>
  <c r="D128" i="8" s="1"/>
  <c r="E128" i="8" s="1"/>
  <c r="F128" i="8" s="1"/>
  <c r="G128" i="8" s="1"/>
  <c r="H128" i="8" s="1"/>
  <c r="I128" i="8" s="1"/>
  <c r="J128" i="8" s="1"/>
  <c r="K128" i="8" s="1"/>
  <c r="L128" i="8" s="1"/>
  <c r="M128" i="8" s="1"/>
  <c r="N128" i="8" s="1"/>
  <c r="O128" i="8" s="1"/>
  <c r="P128" i="8" s="1"/>
  <c r="Q128" i="8" s="1"/>
  <c r="R128" i="8" s="1"/>
  <c r="S128" i="8" s="1"/>
  <c r="T128" i="8" s="1"/>
  <c r="U128" i="8" s="1"/>
  <c r="V128" i="8" s="1"/>
  <c r="W128" i="8" s="1"/>
  <c r="X128" i="8" s="1"/>
  <c r="Y128" i="8" s="1"/>
  <c r="Z128" i="8" s="1"/>
  <c r="AA128" i="8" s="1"/>
  <c r="AB128" i="8" s="1"/>
  <c r="AC128" i="8" s="1"/>
  <c r="AD128" i="8" s="1"/>
  <c r="AE128" i="8" s="1"/>
  <c r="AF128" i="8" s="1"/>
  <c r="AG128" i="8" s="1"/>
  <c r="AH128" i="8" s="1"/>
  <c r="AI128" i="8" s="1"/>
  <c r="AJ128" i="8" s="1"/>
  <c r="G112" i="8"/>
  <c r="B111" i="8"/>
  <c r="D110" i="8"/>
  <c r="D111" i="8" s="1"/>
  <c r="K105"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E81" i="8"/>
  <c r="D81" i="8"/>
  <c r="C81" i="8"/>
  <c r="B81" i="8"/>
  <c r="B76" i="8"/>
  <c r="C74" i="8"/>
  <c r="B74" i="8"/>
  <c r="B73" i="8"/>
  <c r="B85" i="8" s="1"/>
  <c r="A62" i="8"/>
  <c r="B60" i="8"/>
  <c r="C58" i="8"/>
  <c r="D58" i="8" s="1"/>
  <c r="B52" i="8"/>
  <c r="B50" i="8"/>
  <c r="B59" i="8" s="1"/>
  <c r="D49" i="8"/>
  <c r="F48" i="8"/>
  <c r="E48" i="8"/>
  <c r="D48" i="8"/>
  <c r="C48" i="8"/>
  <c r="B48" i="8"/>
  <c r="B47" i="8"/>
  <c r="B45" i="8"/>
  <c r="B46" i="8" s="1"/>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A4" i="10" s="1"/>
  <c r="C40" i="1"/>
  <c r="L105" i="8" l="1"/>
  <c r="K101" i="8"/>
  <c r="G111" i="8"/>
  <c r="G113" i="8" s="1"/>
  <c r="E24" i="10"/>
  <c r="B83" i="12"/>
  <c r="F30" i="10"/>
  <c r="C96" i="12" s="1"/>
  <c r="B95" i="12"/>
  <c r="E45" i="10"/>
  <c r="F45" i="10" s="1"/>
  <c r="B93" i="12"/>
  <c r="F27" i="10"/>
  <c r="E30" i="10"/>
  <c r="E50" i="10"/>
  <c r="F50" i="10" s="1"/>
  <c r="D74" i="8"/>
  <c r="E58" i="8"/>
  <c r="D52" i="8"/>
  <c r="D47" i="8"/>
  <c r="C130" i="8"/>
  <c r="C49" i="8" s="1"/>
  <c r="F24" i="10"/>
  <c r="C94" i="12"/>
  <c r="G48" i="8"/>
  <c r="H129" i="8"/>
  <c r="B42" i="12"/>
  <c r="B46" i="12"/>
  <c r="B55" i="12"/>
  <c r="B59" i="12"/>
  <c r="B63" i="12"/>
  <c r="D133" i="8"/>
  <c r="B68" i="12"/>
  <c r="B87" i="12" s="1"/>
  <c r="B76" i="12"/>
  <c r="F130" i="8"/>
  <c r="B80" i="12"/>
  <c r="C47" i="8"/>
  <c r="C52" i="8"/>
  <c r="B51" i="12"/>
  <c r="B34" i="12"/>
  <c r="B85" i="12" s="1"/>
  <c r="B38" i="12"/>
  <c r="C52" i="10"/>
  <c r="E52" i="10" s="1"/>
  <c r="F52" i="10" s="1"/>
  <c r="B80" i="8"/>
  <c r="B66" i="8"/>
  <c r="B68" i="8" s="1"/>
  <c r="B25" i="8"/>
  <c r="M105" i="8" l="1"/>
  <c r="L101" i="8"/>
  <c r="I111" i="8"/>
  <c r="I113" i="8" s="1"/>
  <c r="C102" i="8" s="1"/>
  <c r="D102" i="8" s="1"/>
  <c r="B54" i="8"/>
  <c r="B29" i="8"/>
  <c r="C67" i="8"/>
  <c r="E133" i="8"/>
  <c r="G130" i="8"/>
  <c r="F49" i="8"/>
  <c r="C101" i="8"/>
  <c r="C50" i="8" s="1"/>
  <c r="C59" i="8" s="1"/>
  <c r="B75" i="8"/>
  <c r="C61" i="8"/>
  <c r="C60" i="8" s="1"/>
  <c r="F58" i="8"/>
  <c r="E52" i="8"/>
  <c r="E47" i="8"/>
  <c r="E61" i="8" s="1"/>
  <c r="E60" i="8" s="1"/>
  <c r="E74" i="8"/>
  <c r="D134" i="8"/>
  <c r="D85" i="8" s="1"/>
  <c r="I129" i="8"/>
  <c r="H48" i="8"/>
  <c r="D61" i="8"/>
  <c r="D60" i="8" s="1"/>
  <c r="N105" i="8" l="1"/>
  <c r="O105" i="8" s="1"/>
  <c r="P105" i="8" s="1"/>
  <c r="Q105" i="8" s="1"/>
  <c r="R105" i="8" s="1"/>
  <c r="S105" i="8" s="1"/>
  <c r="T105" i="8" s="1"/>
  <c r="U105" i="8" s="1"/>
  <c r="V105" i="8" s="1"/>
  <c r="W105" i="8" s="1"/>
  <c r="X105" i="8" s="1"/>
  <c r="Y105" i="8" s="1"/>
  <c r="Z105" i="8" s="1"/>
  <c r="AA105" i="8" s="1"/>
  <c r="AB105" i="8" s="1"/>
  <c r="AC105" i="8" s="1"/>
  <c r="AD105" i="8" s="1"/>
  <c r="AE105" i="8" s="1"/>
  <c r="AF105" i="8" s="1"/>
  <c r="AG105" i="8" s="1"/>
  <c r="AH105" i="8" s="1"/>
  <c r="AI105" i="8" s="1"/>
  <c r="AJ105" i="8" s="1"/>
  <c r="AK105" i="8" s="1"/>
  <c r="AL105" i="8" s="1"/>
  <c r="AM105" i="8" s="1"/>
  <c r="AN105" i="8" s="1"/>
  <c r="AO105" i="8" s="1"/>
  <c r="AP105" i="8" s="1"/>
  <c r="M101" i="8"/>
  <c r="J129" i="8"/>
  <c r="I48" i="8"/>
  <c r="G58" i="8"/>
  <c r="F47" i="8"/>
  <c r="F61" i="8" s="1"/>
  <c r="F60" i="8" s="1"/>
  <c r="F52" i="8"/>
  <c r="F74" i="8"/>
  <c r="D50" i="8"/>
  <c r="D59" i="8" s="1"/>
  <c r="E102" i="8"/>
  <c r="F134" i="8"/>
  <c r="F85" i="8" s="1"/>
  <c r="F133" i="8"/>
  <c r="C66" i="8"/>
  <c r="C68" i="8" s="1"/>
  <c r="C80" i="8"/>
  <c r="G49" i="8"/>
  <c r="H130" i="8"/>
  <c r="E134" i="8"/>
  <c r="E85" i="8" s="1"/>
  <c r="C76" i="8"/>
  <c r="B55" i="8"/>
  <c r="B56" i="8" s="1"/>
  <c r="B69" i="8" s="1"/>
  <c r="C53" i="8"/>
  <c r="B82" i="8"/>
  <c r="I130" i="8" l="1"/>
  <c r="H49" i="8"/>
  <c r="C55" i="8"/>
  <c r="D53" i="8" s="1"/>
  <c r="C75" i="8"/>
  <c r="D66" i="8"/>
  <c r="D68" i="8" s="1"/>
  <c r="D80" i="8"/>
  <c r="B77" i="8"/>
  <c r="B70" i="8"/>
  <c r="E50" i="8"/>
  <c r="E59" i="8" s="1"/>
  <c r="F102" i="8"/>
  <c r="D76" i="8"/>
  <c r="E67" i="8"/>
  <c r="G133" i="8"/>
  <c r="G134" i="8" s="1"/>
  <c r="G85" i="8" s="1"/>
  <c r="G52" i="8"/>
  <c r="G47" i="8"/>
  <c r="G61" i="8" s="1"/>
  <c r="G60" i="8" s="1"/>
  <c r="H58" i="8"/>
  <c r="G74" i="8"/>
  <c r="K129" i="8"/>
  <c r="J48" i="8"/>
  <c r="H52" i="8" l="1"/>
  <c r="H47" i="8"/>
  <c r="H61" i="8" s="1"/>
  <c r="H60" i="8" s="1"/>
  <c r="I58" i="8"/>
  <c r="H74" i="8"/>
  <c r="F67" i="8"/>
  <c r="G67" i="8" s="1"/>
  <c r="E76" i="8"/>
  <c r="E80" i="8"/>
  <c r="E66" i="8"/>
  <c r="E68" i="8" s="1"/>
  <c r="D55" i="8"/>
  <c r="E53" i="8" s="1"/>
  <c r="K48" i="8"/>
  <c r="L129" i="8"/>
  <c r="H133" i="8"/>
  <c r="H134" i="8"/>
  <c r="H85" i="8" s="1"/>
  <c r="F50" i="8"/>
  <c r="F59" i="8" s="1"/>
  <c r="G102" i="8"/>
  <c r="B71" i="8"/>
  <c r="D75" i="8"/>
  <c r="C56" i="8"/>
  <c r="C69" i="8" s="1"/>
  <c r="C82" i="8"/>
  <c r="I49" i="8"/>
  <c r="J130" i="8"/>
  <c r="E55" i="8" l="1"/>
  <c r="F53" i="8"/>
  <c r="C77" i="8"/>
  <c r="C70" i="8"/>
  <c r="B78" i="8"/>
  <c r="B83" i="8" s="1"/>
  <c r="F66" i="8"/>
  <c r="F68" i="8" s="1"/>
  <c r="F80" i="8"/>
  <c r="B72" i="8"/>
  <c r="L48" i="8"/>
  <c r="M129" i="8"/>
  <c r="I133" i="8"/>
  <c r="I134" i="8"/>
  <c r="I85" i="8" s="1"/>
  <c r="E75" i="8"/>
  <c r="J49" i="8"/>
  <c r="K130" i="8"/>
  <c r="G50" i="8"/>
  <c r="G59" i="8" s="1"/>
  <c r="H102" i="8"/>
  <c r="D56" i="8"/>
  <c r="D69" i="8" s="1"/>
  <c r="D82" i="8"/>
  <c r="H67" i="8"/>
  <c r="G76" i="8"/>
  <c r="J58" i="8"/>
  <c r="I52" i="8"/>
  <c r="I47" i="8"/>
  <c r="I61" i="8" s="1"/>
  <c r="I60" i="8" s="1"/>
  <c r="I74" i="8"/>
  <c r="H76" i="8" l="1"/>
  <c r="I67" i="8"/>
  <c r="K49" i="8"/>
  <c r="L130" i="8"/>
  <c r="D77" i="8"/>
  <c r="D70" i="8"/>
  <c r="M48" i="8"/>
  <c r="N129" i="8"/>
  <c r="H50" i="8"/>
  <c r="H59" i="8" s="1"/>
  <c r="I102" i="8"/>
  <c r="G66" i="8"/>
  <c r="G68" i="8" s="1"/>
  <c r="G80" i="8"/>
  <c r="J133" i="8"/>
  <c r="F75" i="8"/>
  <c r="B88" i="8"/>
  <c r="B86" i="8"/>
  <c r="B84" i="8"/>
  <c r="B89" i="8" s="1"/>
  <c r="F55" i="8"/>
  <c r="G53" i="8"/>
  <c r="K58" i="8"/>
  <c r="J52" i="8"/>
  <c r="J47" i="8"/>
  <c r="J61" i="8" s="1"/>
  <c r="J60" i="8" s="1"/>
  <c r="J74" i="8"/>
  <c r="C71" i="8"/>
  <c r="E56" i="8"/>
  <c r="E69" i="8" s="1"/>
  <c r="E82" i="8"/>
  <c r="I50" i="8" l="1"/>
  <c r="I59" i="8" s="1"/>
  <c r="J102" i="8"/>
  <c r="G55" i="8"/>
  <c r="H53" i="8"/>
  <c r="K133" i="8"/>
  <c r="K134" i="8" s="1"/>
  <c r="K85" i="8" s="1"/>
  <c r="H66" i="8"/>
  <c r="H68" i="8" s="1"/>
  <c r="H80" i="8"/>
  <c r="L49" i="8"/>
  <c r="M130" i="8"/>
  <c r="E77" i="8"/>
  <c r="E70" i="8"/>
  <c r="C78" i="8"/>
  <c r="C83" i="8" s="1"/>
  <c r="L58" i="8"/>
  <c r="K52" i="8"/>
  <c r="K47" i="8"/>
  <c r="K61" i="8" s="1"/>
  <c r="K60" i="8" s="1"/>
  <c r="K74" i="8"/>
  <c r="G75" i="8"/>
  <c r="B87" i="8"/>
  <c r="B90" i="8" s="1"/>
  <c r="C72" i="8"/>
  <c r="F56" i="8"/>
  <c r="F69" i="8" s="1"/>
  <c r="F82" i="8"/>
  <c r="J134" i="8"/>
  <c r="J85" i="8" s="1"/>
  <c r="O129" i="8"/>
  <c r="N48" i="8"/>
  <c r="I76" i="8"/>
  <c r="J67" i="8"/>
  <c r="D71" i="8"/>
  <c r="M58" i="8" l="1"/>
  <c r="L52" i="8"/>
  <c r="L47" i="8"/>
  <c r="L61" i="8" s="1"/>
  <c r="L60" i="8" s="1"/>
  <c r="L74" i="8"/>
  <c r="P129" i="8"/>
  <c r="O48" i="8"/>
  <c r="E71" i="8"/>
  <c r="E72" i="8" s="1"/>
  <c r="D72" i="8"/>
  <c r="J76" i="8"/>
  <c r="K67" i="8"/>
  <c r="F77" i="8"/>
  <c r="F70" i="8"/>
  <c r="M49" i="8"/>
  <c r="N130" i="8"/>
  <c r="H75" i="8"/>
  <c r="G56" i="8"/>
  <c r="G69" i="8" s="1"/>
  <c r="G82" i="8"/>
  <c r="C86" i="8"/>
  <c r="C84" i="8"/>
  <c r="C89" i="8" s="1"/>
  <c r="C88" i="8"/>
  <c r="J50" i="8"/>
  <c r="J59" i="8" s="1"/>
  <c r="K102" i="8"/>
  <c r="D78" i="8"/>
  <c r="D83" i="8" s="1"/>
  <c r="D86" i="8" s="1"/>
  <c r="L133" i="8"/>
  <c r="L134" i="8" s="1"/>
  <c r="L85" i="8" s="1"/>
  <c r="I66" i="8"/>
  <c r="I68" i="8" s="1"/>
  <c r="I80" i="8"/>
  <c r="H55" i="8"/>
  <c r="D84" i="8" l="1"/>
  <c r="D89" i="8" s="1"/>
  <c r="D87" i="8"/>
  <c r="C87" i="8"/>
  <c r="C90" i="8" s="1"/>
  <c r="G77" i="8"/>
  <c r="G70" i="8"/>
  <c r="H56" i="8"/>
  <c r="H69" i="8" s="1"/>
  <c r="H82" i="8"/>
  <c r="L67" i="8"/>
  <c r="K76" i="8"/>
  <c r="D88" i="8"/>
  <c r="I53" i="8"/>
  <c r="J66" i="8"/>
  <c r="J68" i="8" s="1"/>
  <c r="J80" i="8"/>
  <c r="K50" i="8"/>
  <c r="K59" i="8" s="1"/>
  <c r="L102" i="8"/>
  <c r="N49" i="8"/>
  <c r="O130" i="8"/>
  <c r="P48" i="8"/>
  <c r="Q129" i="8"/>
  <c r="N58" i="8"/>
  <c r="M52" i="8"/>
  <c r="M47" i="8"/>
  <c r="M61" i="8" s="1"/>
  <c r="M60" i="8" s="1"/>
  <c r="M74" i="8"/>
  <c r="I75" i="8"/>
  <c r="M134" i="8"/>
  <c r="M85" i="8" s="1"/>
  <c r="M133" i="8"/>
  <c r="F71" i="8"/>
  <c r="F72" i="8" s="1"/>
  <c r="E78" i="8"/>
  <c r="E83" i="8" s="1"/>
  <c r="L76" i="8" l="1"/>
  <c r="M67" i="8"/>
  <c r="D90" i="8"/>
  <c r="K80" i="8"/>
  <c r="K66" i="8"/>
  <c r="K68" i="8" s="1"/>
  <c r="I55" i="8"/>
  <c r="G71" i="8"/>
  <c r="O49" i="8"/>
  <c r="P130" i="8"/>
  <c r="N133" i="8"/>
  <c r="N52" i="8"/>
  <c r="N47" i="8"/>
  <c r="N61" i="8" s="1"/>
  <c r="N60" i="8" s="1"/>
  <c r="O58" i="8"/>
  <c r="N74" i="8"/>
  <c r="R129" i="8"/>
  <c r="Q48" i="8"/>
  <c r="L50" i="8"/>
  <c r="L59" i="8" s="1"/>
  <c r="M102" i="8"/>
  <c r="H77" i="8"/>
  <c r="H70" i="8"/>
  <c r="E86" i="8"/>
  <c r="E88" i="8"/>
  <c r="E84" i="8"/>
  <c r="E89" i="8" s="1"/>
  <c r="F78" i="8"/>
  <c r="F83" i="8" s="1"/>
  <c r="J75" i="8"/>
  <c r="L66" i="8" l="1"/>
  <c r="L68" i="8" s="1"/>
  <c r="L80" i="8"/>
  <c r="S129" i="8"/>
  <c r="R48" i="8"/>
  <c r="P49" i="8"/>
  <c r="Q130" i="8"/>
  <c r="F86" i="8"/>
  <c r="F87" i="8" s="1"/>
  <c r="F84" i="8"/>
  <c r="F89" i="8" s="1"/>
  <c r="E87" i="8"/>
  <c r="E90" i="8" s="1"/>
  <c r="O133" i="8"/>
  <c r="O134" i="8" s="1"/>
  <c r="O85" i="8" s="1"/>
  <c r="I56" i="8"/>
  <c r="I69" i="8" s="1"/>
  <c r="I82" i="8"/>
  <c r="H71" i="8"/>
  <c r="H72" i="8" s="1"/>
  <c r="P58" i="8"/>
  <c r="O52" i="8"/>
  <c r="O47" i="8"/>
  <c r="O61" i="8" s="1"/>
  <c r="O60" i="8" s="1"/>
  <c r="O74" i="8"/>
  <c r="J53" i="8"/>
  <c r="F88" i="8"/>
  <c r="M76" i="8"/>
  <c r="N67" i="8"/>
  <c r="N102" i="8"/>
  <c r="M50" i="8"/>
  <c r="M59" i="8" s="1"/>
  <c r="K75" i="8"/>
  <c r="N134" i="8"/>
  <c r="N85" i="8" s="1"/>
  <c r="G72" i="8"/>
  <c r="G78" i="8"/>
  <c r="G83" i="8" s="1"/>
  <c r="F90" i="8" l="1"/>
  <c r="N101" i="8"/>
  <c r="N50" i="8" s="1"/>
  <c r="N59" i="8" s="1"/>
  <c r="O102" i="8"/>
  <c r="M66" i="8"/>
  <c r="M68" i="8" s="1"/>
  <c r="M80" i="8"/>
  <c r="N76" i="8"/>
  <c r="O67" i="8"/>
  <c r="J55" i="8"/>
  <c r="K53" i="8" s="1"/>
  <c r="G86" i="8"/>
  <c r="G84" i="8"/>
  <c r="G89" i="8" s="1"/>
  <c r="G88" i="8"/>
  <c r="Q58" i="8"/>
  <c r="P52" i="8"/>
  <c r="P47" i="8"/>
  <c r="P61" i="8" s="1"/>
  <c r="P60" i="8" s="1"/>
  <c r="P74" i="8"/>
  <c r="I77" i="8"/>
  <c r="I70" i="8"/>
  <c r="T129" i="8"/>
  <c r="S48" i="8"/>
  <c r="Q49" i="8"/>
  <c r="R130" i="8"/>
  <c r="H78" i="8"/>
  <c r="H83" i="8" s="1"/>
  <c r="H88" i="8" s="1"/>
  <c r="P134" i="8"/>
  <c r="P73" i="8" s="1"/>
  <c r="P85" i="8" s="1"/>
  <c r="P133" i="8"/>
  <c r="L75" i="8"/>
  <c r="K55" i="8" l="1"/>
  <c r="L53" i="8"/>
  <c r="H86" i="8"/>
  <c r="H84" i="8"/>
  <c r="H89" i="8" s="1"/>
  <c r="S130" i="8"/>
  <c r="R49" i="8"/>
  <c r="J56" i="8"/>
  <c r="J69" i="8" s="1"/>
  <c r="J82" i="8"/>
  <c r="G87" i="8"/>
  <c r="G90" i="8" s="1"/>
  <c r="H87" i="8"/>
  <c r="M75" i="8"/>
  <c r="I71" i="8"/>
  <c r="N66" i="8"/>
  <c r="N68" i="8" s="1"/>
  <c r="N80" i="8"/>
  <c r="O101" i="8"/>
  <c r="O50" i="8" s="1"/>
  <c r="O59" i="8" s="1"/>
  <c r="P102" i="8"/>
  <c r="T48" i="8"/>
  <c r="U129" i="8"/>
  <c r="R58" i="8"/>
  <c r="Q52" i="8"/>
  <c r="Q47" i="8"/>
  <c r="Q61" i="8" s="1"/>
  <c r="Q60" i="8" s="1"/>
  <c r="Q74" i="8"/>
  <c r="Q133" i="8"/>
  <c r="O76" i="8"/>
  <c r="P67" i="8"/>
  <c r="H90" i="8" l="1"/>
  <c r="P76" i="8"/>
  <c r="Q67" i="8"/>
  <c r="R133" i="8"/>
  <c r="Q134" i="8"/>
  <c r="Q73" i="8" s="1"/>
  <c r="Q85" i="8" s="1"/>
  <c r="O80" i="8"/>
  <c r="O66" i="8"/>
  <c r="O68" i="8" s="1"/>
  <c r="I78" i="8"/>
  <c r="I83" i="8" s="1"/>
  <c r="I72" i="8"/>
  <c r="J77" i="8"/>
  <c r="J70" i="8"/>
  <c r="T130" i="8"/>
  <c r="S49" i="8"/>
  <c r="K56" i="8"/>
  <c r="K69" i="8" s="1"/>
  <c r="K82" i="8"/>
  <c r="R74" i="8"/>
  <c r="R52" i="8"/>
  <c r="R47" i="8"/>
  <c r="R61" i="8" s="1"/>
  <c r="R60" i="8" s="1"/>
  <c r="S58" i="8"/>
  <c r="V129" i="8"/>
  <c r="U48" i="8"/>
  <c r="P101" i="8"/>
  <c r="P50" i="8" s="1"/>
  <c r="P59" i="8" s="1"/>
  <c r="Q102" i="8"/>
  <c r="N75" i="8"/>
  <c r="L55" i="8"/>
  <c r="M53" i="8" s="1"/>
  <c r="W129" i="8" l="1"/>
  <c r="V48" i="8"/>
  <c r="P66" i="8"/>
  <c r="P68" i="8" s="1"/>
  <c r="P80" i="8"/>
  <c r="P79" i="8"/>
  <c r="S74" i="8"/>
  <c r="T58" i="8"/>
  <c r="S52" i="8"/>
  <c r="S47" i="8"/>
  <c r="S61" i="8" s="1"/>
  <c r="S60" i="8" s="1"/>
  <c r="I86" i="8"/>
  <c r="I84" i="8"/>
  <c r="I89" i="8" s="1"/>
  <c r="I88" i="8"/>
  <c r="M55" i="8"/>
  <c r="N53" i="8" s="1"/>
  <c r="L82" i="8"/>
  <c r="L56" i="8"/>
  <c r="L69" i="8" s="1"/>
  <c r="Q101" i="8"/>
  <c r="Q50" i="8" s="1"/>
  <c r="Q59" i="8" s="1"/>
  <c r="R102" i="8"/>
  <c r="K77" i="8"/>
  <c r="K70" i="8"/>
  <c r="U130" i="8"/>
  <c r="T49" i="8"/>
  <c r="J71" i="8"/>
  <c r="J78" i="8" s="1"/>
  <c r="J83" i="8" s="1"/>
  <c r="O75" i="8"/>
  <c r="S133" i="8"/>
  <c r="R134" i="8"/>
  <c r="R73" i="8" s="1"/>
  <c r="R85" i="8" s="1"/>
  <c r="Q76" i="8"/>
  <c r="R67" i="8"/>
  <c r="N55" i="8" l="1"/>
  <c r="O53" i="8" s="1"/>
  <c r="J86" i="8"/>
  <c r="J87" i="8" s="1"/>
  <c r="J84" i="8"/>
  <c r="J89" i="8" s="1"/>
  <c r="T133" i="8"/>
  <c r="T134" i="8"/>
  <c r="T73" i="8" s="1"/>
  <c r="T85" i="8" s="1"/>
  <c r="R76" i="8"/>
  <c r="S67" i="8"/>
  <c r="L77" i="8"/>
  <c r="L70" i="8"/>
  <c r="S134" i="8"/>
  <c r="S73" i="8" s="1"/>
  <c r="S85" i="8" s="1"/>
  <c r="Q66" i="8"/>
  <c r="Q68" i="8" s="1"/>
  <c r="Q80" i="8"/>
  <c r="Q79" i="8"/>
  <c r="P75" i="8"/>
  <c r="U58" i="8"/>
  <c r="T52" i="8"/>
  <c r="T47" i="8"/>
  <c r="T61" i="8" s="1"/>
  <c r="T60" i="8" s="1"/>
  <c r="T74" i="8"/>
  <c r="V130" i="8"/>
  <c r="U49" i="8"/>
  <c r="S102" i="8"/>
  <c r="R101" i="8"/>
  <c r="R50" i="8" s="1"/>
  <c r="R59" i="8" s="1"/>
  <c r="J72" i="8"/>
  <c r="K71" i="8"/>
  <c r="K78" i="8" s="1"/>
  <c r="K83" i="8" s="1"/>
  <c r="M56" i="8"/>
  <c r="M69" i="8" s="1"/>
  <c r="M82" i="8"/>
  <c r="J88" i="8"/>
  <c r="I87" i="8"/>
  <c r="I90" i="8" s="1"/>
  <c r="X129" i="8"/>
  <c r="W48" i="8"/>
  <c r="K72" i="8" l="1"/>
  <c r="O55" i="8"/>
  <c r="P53" i="8" s="1"/>
  <c r="K86" i="8"/>
  <c r="K87" i="8" s="1"/>
  <c r="K90" i="8" s="1"/>
  <c r="K88" i="8"/>
  <c r="K84" i="8"/>
  <c r="K89" i="8" s="1"/>
  <c r="M77" i="8"/>
  <c r="M70" i="8"/>
  <c r="R66" i="8"/>
  <c r="R68" i="8" s="1"/>
  <c r="R80" i="8"/>
  <c r="R79" i="8"/>
  <c r="S101" i="8"/>
  <c r="S50" i="8" s="1"/>
  <c r="S59" i="8" s="1"/>
  <c r="T102" i="8"/>
  <c r="J90" i="8"/>
  <c r="W130" i="8"/>
  <c r="V49" i="8"/>
  <c r="U74" i="8"/>
  <c r="V58" i="8"/>
  <c r="U47" i="8"/>
  <c r="U61" i="8" s="1"/>
  <c r="U60" i="8" s="1"/>
  <c r="U52" i="8"/>
  <c r="L71" i="8"/>
  <c r="L78" i="8" s="1"/>
  <c r="L83" i="8" s="1"/>
  <c r="S76" i="8"/>
  <c r="T67" i="8"/>
  <c r="U133" i="8"/>
  <c r="U134" i="8"/>
  <c r="U73" i="8" s="1"/>
  <c r="U85" i="8" s="1"/>
  <c r="Y129" i="8"/>
  <c r="X48" i="8"/>
  <c r="Q75" i="8"/>
  <c r="N56" i="8"/>
  <c r="N69" i="8" s="1"/>
  <c r="N82" i="8"/>
  <c r="L86" i="8" l="1"/>
  <c r="L87" i="8" s="1"/>
  <c r="L90" i="8" s="1"/>
  <c r="G29" i="8" s="1"/>
  <c r="L88" i="8"/>
  <c r="L84" i="8"/>
  <c r="L89" i="8" s="1"/>
  <c r="G28" i="8" s="1"/>
  <c r="P55" i="8"/>
  <c r="Q53" i="8" s="1"/>
  <c r="Z129" i="8"/>
  <c r="Y48" i="8"/>
  <c r="X130" i="8"/>
  <c r="W49" i="8"/>
  <c r="V133" i="8"/>
  <c r="V134" i="8"/>
  <c r="V73" i="8" s="1"/>
  <c r="V85" i="8" s="1"/>
  <c r="L72" i="8"/>
  <c r="V74" i="8"/>
  <c r="V52" i="8"/>
  <c r="W58" i="8"/>
  <c r="V47" i="8"/>
  <c r="V61" i="8" s="1"/>
  <c r="V60" i="8" s="1"/>
  <c r="U102" i="8"/>
  <c r="T101" i="8"/>
  <c r="T50" i="8" s="1"/>
  <c r="T59" i="8" s="1"/>
  <c r="M71" i="8"/>
  <c r="M78" i="8" s="1"/>
  <c r="M83" i="8" s="1"/>
  <c r="U67" i="8"/>
  <c r="T76" i="8"/>
  <c r="S80" i="8"/>
  <c r="S66" i="8"/>
  <c r="S68" i="8" s="1"/>
  <c r="S79" i="8"/>
  <c r="N77" i="8"/>
  <c r="N70" i="8"/>
  <c r="R75" i="8"/>
  <c r="O56" i="8"/>
  <c r="O69" i="8" s="1"/>
  <c r="O82" i="8"/>
  <c r="Q55" i="8" l="1"/>
  <c r="R53" i="8"/>
  <c r="N71" i="8"/>
  <c r="N78" i="8" s="1"/>
  <c r="M72" i="8"/>
  <c r="W74" i="8"/>
  <c r="W52" i="8"/>
  <c r="W47" i="8"/>
  <c r="W61" i="8" s="1"/>
  <c r="W60" i="8" s="1"/>
  <c r="X58" i="8"/>
  <c r="W133" i="8"/>
  <c r="W134" i="8"/>
  <c r="W73" i="8" s="1"/>
  <c r="W85" i="8" s="1"/>
  <c r="Y130" i="8"/>
  <c r="X49" i="8"/>
  <c r="O77" i="8"/>
  <c r="O70" i="8"/>
  <c r="T80" i="8"/>
  <c r="T66" i="8"/>
  <c r="T68" i="8" s="1"/>
  <c r="T79" i="8"/>
  <c r="M86" i="8"/>
  <c r="M87" i="8" s="1"/>
  <c r="M90" i="8" s="1"/>
  <c r="M84" i="8"/>
  <c r="M89" i="8" s="1"/>
  <c r="M88" i="8"/>
  <c r="U101" i="8"/>
  <c r="U50" i="8" s="1"/>
  <c r="U59" i="8" s="1"/>
  <c r="V102" i="8"/>
  <c r="Z48" i="8"/>
  <c r="AA129" i="8"/>
  <c r="V67" i="8"/>
  <c r="U76" i="8"/>
  <c r="S75" i="8"/>
  <c r="P56" i="8"/>
  <c r="P69" i="8" s="1"/>
  <c r="P82" i="8"/>
  <c r="N83" i="8"/>
  <c r="U80" i="8" l="1"/>
  <c r="U66" i="8"/>
  <c r="U68" i="8" s="1"/>
  <c r="U79" i="8"/>
  <c r="T75" i="8"/>
  <c r="O71" i="8"/>
  <c r="O78" i="8" s="1"/>
  <c r="O83" i="8" s="1"/>
  <c r="P77" i="8"/>
  <c r="P70" i="8"/>
  <c r="Z130" i="8"/>
  <c r="Y49" i="8"/>
  <c r="X133" i="8"/>
  <c r="X134" i="8"/>
  <c r="X73" i="8" s="1"/>
  <c r="X85" i="8" s="1"/>
  <c r="N72" i="8"/>
  <c r="AA48" i="8"/>
  <c r="AB129" i="8"/>
  <c r="N86" i="8"/>
  <c r="N87" i="8" s="1"/>
  <c r="N90" i="8" s="1"/>
  <c r="N88" i="8"/>
  <c r="N84" i="8"/>
  <c r="N89" i="8" s="1"/>
  <c r="W67" i="8"/>
  <c r="V76" i="8"/>
  <c r="V101" i="8"/>
  <c r="V50" i="8" s="1"/>
  <c r="V59" i="8" s="1"/>
  <c r="W102" i="8"/>
  <c r="X74" i="8"/>
  <c r="X52" i="8"/>
  <c r="Y58" i="8"/>
  <c r="X47" i="8"/>
  <c r="X61" i="8" s="1"/>
  <c r="X60" i="8" s="1"/>
  <c r="R55" i="8"/>
  <c r="Q56" i="8"/>
  <c r="Q69" i="8" s="1"/>
  <c r="Q82" i="8"/>
  <c r="O86" i="8" l="1"/>
  <c r="O87" i="8" s="1"/>
  <c r="O84" i="8"/>
  <c r="O89" i="8" s="1"/>
  <c r="O88" i="8"/>
  <c r="Q77" i="8"/>
  <c r="Q70" i="8"/>
  <c r="R82" i="8"/>
  <c r="R56" i="8"/>
  <c r="R69" i="8" s="1"/>
  <c r="S53" i="8"/>
  <c r="V80" i="8"/>
  <c r="V66" i="8"/>
  <c r="V68" i="8" s="1"/>
  <c r="V79" i="8"/>
  <c r="X67" i="8"/>
  <c r="W76" i="8"/>
  <c r="O72" i="8"/>
  <c r="U75" i="8"/>
  <c r="Y74" i="8"/>
  <c r="Z58" i="8"/>
  <c r="Y52" i="8"/>
  <c r="Y47" i="8"/>
  <c r="Y61" i="8" s="1"/>
  <c r="Y60" i="8" s="1"/>
  <c r="X102" i="8"/>
  <c r="W101" i="8"/>
  <c r="W50" i="8" s="1"/>
  <c r="W59" i="8" s="1"/>
  <c r="AB48" i="8"/>
  <c r="AC129" i="8"/>
  <c r="Y133" i="8"/>
  <c r="AA130" i="8"/>
  <c r="Z49" i="8"/>
  <c r="P71" i="8"/>
  <c r="P78" i="8" s="1"/>
  <c r="P83" i="8" s="1"/>
  <c r="P86" i="8" l="1"/>
  <c r="P87" i="8" s="1"/>
  <c r="P90" i="8" s="1"/>
  <c r="P88" i="8"/>
  <c r="P84" i="8"/>
  <c r="P89" i="8" s="1"/>
  <c r="AB130" i="8"/>
  <c r="AA49" i="8"/>
  <c r="AC48" i="8"/>
  <c r="AD129" i="8"/>
  <c r="X101" i="8"/>
  <c r="X50" i="8" s="1"/>
  <c r="X59" i="8" s="1"/>
  <c r="Y102" i="8"/>
  <c r="R77" i="8"/>
  <c r="R70" i="8"/>
  <c r="Q71" i="8"/>
  <c r="Q78" i="8" s="1"/>
  <c r="W80" i="8"/>
  <c r="W66" i="8"/>
  <c r="W68" i="8" s="1"/>
  <c r="W79" i="8"/>
  <c r="Y67" i="8"/>
  <c r="X76" i="8"/>
  <c r="S55" i="8"/>
  <c r="Z133" i="8"/>
  <c r="Z134" i="8"/>
  <c r="Z73" i="8" s="1"/>
  <c r="Z85" i="8" s="1"/>
  <c r="Q83" i="8"/>
  <c r="P72" i="8"/>
  <c r="Y134" i="8"/>
  <c r="Y73" i="8" s="1"/>
  <c r="Y85" i="8" s="1"/>
  <c r="Z74" i="8"/>
  <c r="Z52" i="8"/>
  <c r="AA58" i="8"/>
  <c r="Z47" i="8"/>
  <c r="Z61" i="8" s="1"/>
  <c r="Z60" i="8" s="1"/>
  <c r="V75" i="8"/>
  <c r="G30" i="8"/>
  <c r="O90" i="8"/>
  <c r="Q72" i="8" l="1"/>
  <c r="AC130" i="8"/>
  <c r="AB49" i="8"/>
  <c r="Q86" i="8"/>
  <c r="Q87" i="8" s="1"/>
  <c r="Q90" i="8" s="1"/>
  <c r="Q84" i="8"/>
  <c r="Q89" i="8" s="1"/>
  <c r="Q88" i="8"/>
  <c r="AA133" i="8"/>
  <c r="AA134" i="8" s="1"/>
  <c r="AA73" i="8" s="1"/>
  <c r="AA85" i="8" s="1"/>
  <c r="W75" i="8"/>
  <c r="Y101" i="8"/>
  <c r="Y50" i="8" s="1"/>
  <c r="Y59" i="8" s="1"/>
  <c r="Z102" i="8"/>
  <c r="AA52" i="8"/>
  <c r="AA47" i="8"/>
  <c r="AA61" i="8" s="1"/>
  <c r="AA60" i="8" s="1"/>
  <c r="AB58" i="8"/>
  <c r="AA74" i="8"/>
  <c r="S56" i="8"/>
  <c r="S69" i="8" s="1"/>
  <c r="S82" i="8"/>
  <c r="T53" i="8"/>
  <c r="Z67" i="8"/>
  <c r="Y76" i="8"/>
  <c r="R71" i="8"/>
  <c r="R78" i="8" s="1"/>
  <c r="R83" i="8" s="1"/>
  <c r="X80" i="8"/>
  <c r="X66" i="8"/>
  <c r="X68" i="8" s="1"/>
  <c r="X79" i="8"/>
  <c r="AD48" i="8"/>
  <c r="AE129" i="8"/>
  <c r="R86" i="8" l="1"/>
  <c r="R87" i="8" s="1"/>
  <c r="R90" i="8" s="1"/>
  <c r="R88" i="8"/>
  <c r="R84" i="8"/>
  <c r="R89" i="8" s="1"/>
  <c r="X75" i="8"/>
  <c r="R72" i="8"/>
  <c r="AA67" i="8"/>
  <c r="Z76" i="8"/>
  <c r="Y80" i="8"/>
  <c r="Y66" i="8"/>
  <c r="Y68" i="8" s="1"/>
  <c r="Y79" i="8"/>
  <c r="AE48" i="8"/>
  <c r="AF129" i="8"/>
  <c r="T55" i="8"/>
  <c r="S77" i="8"/>
  <c r="S70" i="8"/>
  <c r="AB52" i="8"/>
  <c r="AB47" i="8"/>
  <c r="AB61" i="8" s="1"/>
  <c r="AB60" i="8" s="1"/>
  <c r="AC58" i="8"/>
  <c r="AB74" i="8"/>
  <c r="Z101" i="8"/>
  <c r="Z50" i="8" s="1"/>
  <c r="Z59" i="8" s="1"/>
  <c r="AA102" i="8"/>
  <c r="AB133" i="8"/>
  <c r="AB134" i="8"/>
  <c r="AB73" i="8" s="1"/>
  <c r="AB85" i="8" s="1"/>
  <c r="AC49" i="8"/>
  <c r="AD130" i="8"/>
  <c r="Z80" i="8" l="1"/>
  <c r="Z66" i="8"/>
  <c r="Z68" i="8" s="1"/>
  <c r="Z79" i="8"/>
  <c r="AD58" i="8"/>
  <c r="AC52" i="8"/>
  <c r="AC47" i="8"/>
  <c r="AC61" i="8" s="1"/>
  <c r="AC60" i="8" s="1"/>
  <c r="AC74" i="8"/>
  <c r="S71" i="8"/>
  <c r="S78" i="8" s="1"/>
  <c r="S83" i="8" s="1"/>
  <c r="AF48" i="8"/>
  <c r="AG129" i="8"/>
  <c r="AD49" i="8"/>
  <c r="AE130" i="8"/>
  <c r="AC133" i="8"/>
  <c r="AA101" i="8"/>
  <c r="AA50" i="8" s="1"/>
  <c r="AA59" i="8" s="1"/>
  <c r="AB102" i="8"/>
  <c r="T56" i="8"/>
  <c r="T69" i="8" s="1"/>
  <c r="T82" i="8"/>
  <c r="U53" i="8"/>
  <c r="Y75" i="8"/>
  <c r="AB67" i="8"/>
  <c r="AA76" i="8"/>
  <c r="S72" i="8" l="1"/>
  <c r="S86" i="8"/>
  <c r="S87" i="8" s="1"/>
  <c r="S90" i="8" s="1"/>
  <c r="S84" i="8"/>
  <c r="S89" i="8" s="1"/>
  <c r="S88" i="8"/>
  <c r="AD133" i="8"/>
  <c r="AD134" i="8"/>
  <c r="AD73" i="8" s="1"/>
  <c r="AD85" i="8" s="1"/>
  <c r="AC67" i="8"/>
  <c r="AB76" i="8"/>
  <c r="AB101" i="8"/>
  <c r="AB50" i="8" s="1"/>
  <c r="AB59" i="8" s="1"/>
  <c r="AC102" i="8"/>
  <c r="AF130" i="8"/>
  <c r="AE49" i="8"/>
  <c r="U55" i="8"/>
  <c r="AE58" i="8"/>
  <c r="AD47" i="8"/>
  <c r="AD61" i="8" s="1"/>
  <c r="AD60" i="8" s="1"/>
  <c r="AD52" i="8"/>
  <c r="AD74" i="8"/>
  <c r="AA80" i="8"/>
  <c r="AA66" i="8"/>
  <c r="AA68" i="8" s="1"/>
  <c r="AA79" i="8"/>
  <c r="AG48" i="8"/>
  <c r="AH129" i="8"/>
  <c r="AI129" i="8" s="1"/>
  <c r="AJ129" i="8" s="1"/>
  <c r="T77" i="8"/>
  <c r="T70" i="8"/>
  <c r="Z75" i="8"/>
  <c r="AC134" i="8"/>
  <c r="AC73" i="8" s="1"/>
  <c r="AC85" i="8" s="1"/>
  <c r="AE47" i="8" l="1"/>
  <c r="AE61" i="8" s="1"/>
  <c r="AE60" i="8" s="1"/>
  <c r="AE52" i="8"/>
  <c r="AF58" i="8"/>
  <c r="AE74" i="8"/>
  <c r="AA75" i="8"/>
  <c r="U82" i="8"/>
  <c r="U56" i="8"/>
  <c r="U69" i="8" s="1"/>
  <c r="AC101" i="8"/>
  <c r="AC50" i="8" s="1"/>
  <c r="AC59" i="8" s="1"/>
  <c r="AD102" i="8"/>
  <c r="AE133" i="8"/>
  <c r="AE134" i="8"/>
  <c r="AE73" i="8" s="1"/>
  <c r="AE85" i="8" s="1"/>
  <c r="V53" i="8"/>
  <c r="AF49" i="8"/>
  <c r="AG130" i="8"/>
  <c r="AD67" i="8"/>
  <c r="AC76" i="8"/>
  <c r="T71" i="8"/>
  <c r="T78" i="8" s="1"/>
  <c r="T83" i="8" s="1"/>
  <c r="AB80" i="8"/>
  <c r="AB66" i="8"/>
  <c r="AB68" i="8" s="1"/>
  <c r="AB79" i="8"/>
  <c r="T86" i="8" l="1"/>
  <c r="T87" i="8" s="1"/>
  <c r="T90" i="8" s="1"/>
  <c r="T88" i="8"/>
  <c r="T84" i="8"/>
  <c r="T89" i="8" s="1"/>
  <c r="AB75" i="8"/>
  <c r="T72" i="8"/>
  <c r="V55" i="8"/>
  <c r="AC80" i="8"/>
  <c r="AC66" i="8"/>
  <c r="AC68" i="8" s="1"/>
  <c r="AC79" i="8"/>
  <c r="U77" i="8"/>
  <c r="U70" i="8"/>
  <c r="AF52" i="8"/>
  <c r="AG58" i="8"/>
  <c r="AF47" i="8"/>
  <c r="AF61" i="8" s="1"/>
  <c r="AF60" i="8" s="1"/>
  <c r="AF74" i="8"/>
  <c r="AE67" i="8"/>
  <c r="AD76" i="8"/>
  <c r="AF133" i="8"/>
  <c r="AG49" i="8"/>
  <c r="AH130" i="8"/>
  <c r="AI130" i="8" s="1"/>
  <c r="AJ130" i="8" s="1"/>
  <c r="AD101" i="8"/>
  <c r="AD50" i="8" s="1"/>
  <c r="AD59" i="8" s="1"/>
  <c r="AE102" i="8"/>
  <c r="AE101" i="8" l="1"/>
  <c r="AE50" i="8" s="1"/>
  <c r="AE59" i="8" s="1"/>
  <c r="AF102" i="8"/>
  <c r="AD80" i="8"/>
  <c r="AD66" i="8"/>
  <c r="AD68" i="8" s="1"/>
  <c r="AD79" i="8"/>
  <c r="AG134" i="8"/>
  <c r="AG73" i="8" s="1"/>
  <c r="AG85" i="8" s="1"/>
  <c r="AG133" i="8"/>
  <c r="U71" i="8"/>
  <c r="U78" i="8" s="1"/>
  <c r="U83" i="8" s="1"/>
  <c r="U72" i="8"/>
  <c r="AF134" i="8"/>
  <c r="AF73" i="8" s="1"/>
  <c r="AF85" i="8" s="1"/>
  <c r="AE76" i="8"/>
  <c r="AF67" i="8"/>
  <c r="AG74" i="8"/>
  <c r="AG52" i="8"/>
  <c r="AG47" i="8"/>
  <c r="AG61" i="8" s="1"/>
  <c r="AG60" i="8" s="1"/>
  <c r="AC75" i="8"/>
  <c r="V82" i="8"/>
  <c r="V56" i="8"/>
  <c r="V69" i="8" s="1"/>
  <c r="W53" i="8"/>
  <c r="U86" i="8" l="1"/>
  <c r="U87" i="8" s="1"/>
  <c r="U90" i="8" s="1"/>
  <c r="U88" i="8"/>
  <c r="U84" i="8"/>
  <c r="U89" i="8" s="1"/>
  <c r="AF76" i="8"/>
  <c r="AG67" i="8"/>
  <c r="AG76" i="8" s="1"/>
  <c r="AH133" i="8"/>
  <c r="AH134" i="8"/>
  <c r="V77" i="8"/>
  <c r="V70" i="8"/>
  <c r="W55" i="8"/>
  <c r="AF101" i="8"/>
  <c r="AF50" i="8" s="1"/>
  <c r="AF59" i="8" s="1"/>
  <c r="AG102" i="8"/>
  <c r="AG101" i="8" s="1"/>
  <c r="AG50" i="8" s="1"/>
  <c r="AG59" i="8" s="1"/>
  <c r="AD75" i="8"/>
  <c r="AE80" i="8"/>
  <c r="AE66" i="8"/>
  <c r="AE68" i="8" s="1"/>
  <c r="AE79" i="8"/>
  <c r="AE75" i="8" l="1"/>
  <c r="V71" i="8"/>
  <c r="V78" i="8" s="1"/>
  <c r="V83" i="8" s="1"/>
  <c r="AG80" i="8"/>
  <c r="AG66" i="8"/>
  <c r="AG68" i="8" s="1"/>
  <c r="W56" i="8"/>
  <c r="W69" i="8" s="1"/>
  <c r="W82" i="8"/>
  <c r="AF80" i="8"/>
  <c r="AF66" i="8"/>
  <c r="AF68" i="8" s="1"/>
  <c r="AF79" i="8"/>
  <c r="AG79" i="8" s="1"/>
  <c r="X53" i="8"/>
  <c r="AI133" i="8"/>
  <c r="AI134" i="8" s="1"/>
  <c r="V86" i="8" l="1"/>
  <c r="V87" i="8" s="1"/>
  <c r="V90" i="8" s="1"/>
  <c r="V84" i="8"/>
  <c r="V89" i="8" s="1"/>
  <c r="V88" i="8"/>
  <c r="AJ133" i="8"/>
  <c r="AJ134" i="8" s="1"/>
  <c r="X55" i="8"/>
  <c r="Y53" i="8" s="1"/>
  <c r="AF75" i="8"/>
  <c r="W77" i="8"/>
  <c r="W70" i="8"/>
  <c r="V72" i="8"/>
  <c r="AG75" i="8"/>
  <c r="X56" i="8" l="1"/>
  <c r="X69" i="8" s="1"/>
  <c r="X82" i="8"/>
  <c r="W71" i="8"/>
  <c r="W78" i="8" s="1"/>
  <c r="W83" i="8" s="1"/>
  <c r="Y55" i="8"/>
  <c r="W72" i="8" l="1"/>
  <c r="W86" i="8"/>
  <c r="W87" i="8" s="1"/>
  <c r="W90" i="8" s="1"/>
  <c r="W84" i="8"/>
  <c r="W89" i="8" s="1"/>
  <c r="W88" i="8"/>
  <c r="Y82" i="8"/>
  <c r="Y56" i="8"/>
  <c r="Y69" i="8" s="1"/>
  <c r="Z53" i="8"/>
  <c r="X77" i="8"/>
  <c r="X70" i="8"/>
  <c r="X71" i="8" l="1"/>
  <c r="X78" i="8" s="1"/>
  <c r="X83" i="8" s="1"/>
  <c r="Z55" i="8"/>
  <c r="Y77" i="8"/>
  <c r="Y70" i="8"/>
  <c r="X86" i="8" l="1"/>
  <c r="X87" i="8" s="1"/>
  <c r="X90" i="8" s="1"/>
  <c r="X88" i="8"/>
  <c r="X84" i="8"/>
  <c r="X89" i="8" s="1"/>
  <c r="Y71" i="8"/>
  <c r="Y78" i="8" s="1"/>
  <c r="Y83" i="8" s="1"/>
  <c r="Z82" i="8"/>
  <c r="Z56" i="8"/>
  <c r="Z69" i="8" s="1"/>
  <c r="AA53" i="8"/>
  <c r="X72" i="8"/>
  <c r="Y72" i="8" l="1"/>
  <c r="AA55" i="8"/>
  <c r="AB53" i="8" s="1"/>
  <c r="Z77" i="8"/>
  <c r="Z70" i="8"/>
  <c r="Y86" i="8"/>
  <c r="Y87" i="8" s="1"/>
  <c r="Y90" i="8" s="1"/>
  <c r="Y88" i="8"/>
  <c r="Y84" i="8"/>
  <c r="Y89" i="8" s="1"/>
  <c r="AB55" i="8" l="1"/>
  <c r="AC53" i="8" s="1"/>
  <c r="Z71" i="8"/>
  <c r="Z78" i="8" s="1"/>
  <c r="Z83" i="8" s="1"/>
  <c r="AA82" i="8"/>
  <c r="AA56" i="8"/>
  <c r="AA69" i="8" s="1"/>
  <c r="Z72" i="8" l="1"/>
  <c r="AA77" i="8"/>
  <c r="AA70" i="8"/>
  <c r="Z86" i="8"/>
  <c r="Z87" i="8" s="1"/>
  <c r="Z90" i="8" s="1"/>
  <c r="Z84" i="8"/>
  <c r="Z89" i="8" s="1"/>
  <c r="Z88" i="8"/>
  <c r="AB56" i="8"/>
  <c r="AB69" i="8" s="1"/>
  <c r="AB82" i="8"/>
  <c r="AC55" i="8"/>
  <c r="AB77" i="8" l="1"/>
  <c r="AB70" i="8"/>
  <c r="AA71" i="8"/>
  <c r="AA78" i="8" s="1"/>
  <c r="AA83" i="8" s="1"/>
  <c r="AC56" i="8"/>
  <c r="AC69" i="8" s="1"/>
  <c r="AC82" i="8"/>
  <c r="AD53" i="8"/>
  <c r="AA72" i="8" l="1"/>
  <c r="AA86" i="8"/>
  <c r="AA87" i="8" s="1"/>
  <c r="AA90" i="8" s="1"/>
  <c r="AA88" i="8"/>
  <c r="AA84" i="8"/>
  <c r="AA89" i="8" s="1"/>
  <c r="AD55" i="8"/>
  <c r="AB71" i="8"/>
  <c r="AB78" i="8" s="1"/>
  <c r="AB83" i="8" s="1"/>
  <c r="AB72" i="8"/>
  <c r="AC77" i="8"/>
  <c r="AC70" i="8"/>
  <c r="AB86" i="8" l="1"/>
  <c r="AB87" i="8" s="1"/>
  <c r="AB90" i="8" s="1"/>
  <c r="AB84" i="8"/>
  <c r="AB89" i="8" s="1"/>
  <c r="AB88" i="8"/>
  <c r="AC71" i="8"/>
  <c r="AC78" i="8" s="1"/>
  <c r="AC83" i="8" s="1"/>
  <c r="AD56" i="8"/>
  <c r="AD69" i="8" s="1"/>
  <c r="AD82" i="8"/>
  <c r="AE53" i="8"/>
  <c r="AC72" i="8" l="1"/>
  <c r="AC86" i="8"/>
  <c r="AC87" i="8" s="1"/>
  <c r="AC90" i="8" s="1"/>
  <c r="AC84" i="8"/>
  <c r="AC89" i="8" s="1"/>
  <c r="AC88" i="8"/>
  <c r="AD77" i="8"/>
  <c r="AD70" i="8"/>
  <c r="AE55" i="8"/>
  <c r="AE56" i="8" l="1"/>
  <c r="AE69" i="8" s="1"/>
  <c r="AE82" i="8"/>
  <c r="AF53" i="8"/>
  <c r="AD71" i="8"/>
  <c r="AD78" i="8" s="1"/>
  <c r="AD83" i="8" s="1"/>
  <c r="AD72" i="8" l="1"/>
  <c r="AD86" i="8"/>
  <c r="AD87" i="8" s="1"/>
  <c r="AD90" i="8" s="1"/>
  <c r="AD88" i="8"/>
  <c r="AD84" i="8"/>
  <c r="AD89" i="8" s="1"/>
  <c r="AF55" i="8"/>
  <c r="AE77" i="8"/>
  <c r="AE70" i="8"/>
  <c r="AE71" i="8" l="1"/>
  <c r="AE78" i="8" s="1"/>
  <c r="AE83" i="8" s="1"/>
  <c r="AF56" i="8"/>
  <c r="AF69" i="8" s="1"/>
  <c r="AF82" i="8"/>
  <c r="AG53" i="8"/>
  <c r="AG55" i="8" s="1"/>
  <c r="AE72" i="8" l="1"/>
  <c r="AE86" i="8"/>
  <c r="AE87" i="8" s="1"/>
  <c r="AE90" i="8" s="1"/>
  <c r="AE88" i="8"/>
  <c r="AE84" i="8"/>
  <c r="AE89" i="8" s="1"/>
  <c r="AG56" i="8"/>
  <c r="AG69" i="8" s="1"/>
  <c r="AG82" i="8"/>
  <c r="AF77" i="8"/>
  <c r="AF70" i="8"/>
  <c r="AF71" i="8" l="1"/>
  <c r="AF78" i="8" s="1"/>
  <c r="AF83" i="8" s="1"/>
  <c r="AG77" i="8"/>
  <c r="AG70" i="8"/>
  <c r="AF72" i="8" l="1"/>
  <c r="AG71" i="8"/>
  <c r="AG78" i="8" s="1"/>
  <c r="AG83" i="8" s="1"/>
  <c r="AF86" i="8"/>
  <c r="AF87" i="8" s="1"/>
  <c r="AF90" i="8" s="1"/>
  <c r="AF84" i="8"/>
  <c r="AF89" i="8" s="1"/>
  <c r="AF88" i="8"/>
  <c r="AG72" i="8" l="1"/>
  <c r="AG86" i="8"/>
  <c r="AG87" i="8" s="1"/>
  <c r="AG90" i="8" s="1"/>
  <c r="AG88" i="8"/>
  <c r="AG84" i="8"/>
  <c r="AG89" i="8" s="1"/>
</calcChain>
</file>

<file path=xl/sharedStrings.xml><?xml version="1.0" encoding="utf-8"?>
<sst xmlns="http://schemas.openxmlformats.org/spreadsheetml/2006/main" count="1122" uniqueCount="631">
  <si>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</si>
  <si>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</si>
  <si>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</si>
  <si>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</si>
  <si>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</si>
  <si>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</si>
  <si>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N_22-0925</t>
  </si>
  <si>
    <t xml:space="preserve">         (идентификатор инвестиционного проекта)</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</si>
  <si>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</si>
  <si>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</si>
  <si>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</si>
  <si>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</si>
  <si>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</si>
  <si>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</si>
  <si>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</si>
  <si>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</si>
  <si>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</si>
  <si>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</si>
  <si>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</si>
  <si>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</si>
  <si>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</si>
  <si>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</si>
  <si>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</si>
  <si>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</si>
  <si>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</si>
  <si>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</si>
  <si>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</si>
  <si>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</si>
  <si>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</si>
  <si>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</si>
  <si>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</si>
  <si>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</si>
  <si>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</si>
  <si>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</si>
  <si>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</si>
  <si>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</si>
  <si>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</si>
  <si>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</si>
  <si>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</si>
  <si>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</si>
  <si>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</si>
  <si>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</si>
  <si>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</si>
  <si>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</si>
  <si>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</si>
  <si>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</si>
  <si>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</si>
  <si>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</si>
  <si>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</si>
  <si>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</si>
  <si>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</si>
  <si>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</si>
  <si>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</si>
  <si>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</si>
  <si>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</si>
  <si>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</si>
  <si>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</si>
  <si>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</si>
  <si>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</si>
  <si>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</si>
  <si>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</si>
  <si>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отсутствует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</si>
  <si>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</si>
  <si>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</si>
  <si>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</si>
  <si>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</si>
  <si>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</si>
  <si>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подходит под критерии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</si>
  <si>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</si>
  <si>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</si>
  <si>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</si>
  <si>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</si>
  <si>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</si>
  <si>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</si>
  <si>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</si>
  <si>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</si>
  <si>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</si>
  <si>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</si>
  <si>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</si>
  <si>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</si>
  <si>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</si>
  <si>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</si>
  <si>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</si>
  <si>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</si>
  <si>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</si>
  <si>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</si>
  <si>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</si>
  <si>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</si>
  <si>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</si>
  <si>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</si>
  <si>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</si>
  <si>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</si>
  <si>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</si>
  <si>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</si>
  <si>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</si>
  <si>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</si>
  <si>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</si>
  <si>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</si>
  <si>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</si>
  <si>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</si>
  <si>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</si>
  <si>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</si>
  <si>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</si>
  <si>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</si>
  <si>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</si>
  <si>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</si>
  <si>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</si>
  <si>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</si>
  <si>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</si>
  <si>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</si>
  <si>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</si>
  <si>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</si>
  <si>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</si>
  <si>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</si>
  <si>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</si>
  <si>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</si>
  <si>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</si>
  <si>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</si>
  <si>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</si>
  <si>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</si>
  <si>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</si>
  <si>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</si>
  <si>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</si>
  <si>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</si>
  <si>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</si>
  <si>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</si>
  <si>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</si>
  <si>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</si>
  <si>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</si>
  <si>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</si>
  <si>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</si>
  <si>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</si>
  <si>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</si>
  <si>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</si>
  <si>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</si>
  <si>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</si>
  <si>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</si>
  <si>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</si>
  <si>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</si>
  <si>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</si>
  <si>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</si>
  <si>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</si>
  <si>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уровня антитеррористической и противодиверсионной защищенности объекта ТЭК до требуемых параметров, установленных действующим ОРД. Снижение затрат на физическую охрану объектов путем их перевода на охрану техническими средствами</t>
  </si>
  <si>
    <t>Описание конкретных результатов реализации инвестиционного проекта</t>
  </si>
  <si>
    <t>Цифровизация комплексной системы безопасности объектов АО «Янтарьэнерго».
Повышение надежности системы безопасности всех распределенных объектов; 
Централизованный контроль распределенных объектов охраны, в том числе с использованием низкоскоростных каналов связи; 
Оперативное реагирование на тревожные события и нештатные ситуации;
Быстрое получение визуальной информации и сообщений о неполадках оборудования и их устранения;
Автоматизация деятельности персонала сервисных компаний, занимающихся обслуживанием распределенной системы безопасности;
Анализ произошедших тревожных событий и сбоев в работе оборудования с помощью отчетов различного вида;
Контроль качества работы операторов системы безопасности, анализа действий персонала во внештатных ситуациях.</t>
  </si>
  <si>
    <t>Описание состава объектов ивнестиционной деятельности их количества и характеристик в отношении каждого такого объекта</t>
  </si>
  <si>
    <t>Для МЦБ - установка серверного оборудования и ПО для собеспечения в случае получения сигнала срабатывания технических средств охраны передачи оператору изображения из охраняемой зоны для оценки характера возможного нарушения, направления движения нарушителя с целью определения оптимальных мер силового или технологического воздействия.  Для объектов мониторинга (ПС 110 кВ) - установка серверного оборудовыания и ПО для контроля за состоянием и событиями системы периметральной сигнализации (отсутствие/наличие тревоги); состоянием и событиями системы охранной сигнализации (СОС);  состоянием и событиями системы пожарной сигнализации (ПС); состоянием и событиями системы контроля и управления доступом; состоянием и событиями системы видеонаблюдения, в т.ч.:
 - события видеоаналитики (детекция движения, регистрация оставленных/переброшенных предметов в контролируемых зонах);
- видеоинформация в виде фрагментов видеозаписи либо набора видеокадров,
- вывод изображений с видеокамер по запрограммированным событиям в автоматизированном режиме из архива и в режиме реального времени,
- работоспособность видеокамер,
- работоспособность ПО видеоподсистемы,
- размер архивов;
состоянием и событиями системы охранного освещения; работоспособностью жестких дисков; сигналами от системы бесперебойного питания; информацией о состоянии канала связи.
Вся система строится на программном оборудовании «Стратум Мониторинг» отечественного производства. Разработчик – ООО «Пентакон» (Санкт-Петербург).</t>
  </si>
  <si>
    <t>Удельные стоимостные показатели реализации инвестиционного проекта</t>
  </si>
  <si>
    <t>11,75 млн. руб./комплекс</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</si>
  <si>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</si>
  <si>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</si>
  <si>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</si>
  <si>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Включение подстанции в Перечень объектов ТЭК, подлежащих категорированию, который прошел согласование и утверждение на заседании Антитеррористической комиссии в Калининградской области 20.09.2018г., уведомление Правительства Калининградской области от 21.09.2018г. №09-2018/8027-ЕД, требования  ППРФ №993 от 19.09.2015г., с присвоением объекту категории потенциальной опасности "НИЗКАЯ".
Действующая система мониторинга безопасности включает возможность удаленного контроля за техническими средствами охраны на 13 объектах типа ПС 110 кВ с возможностью оперативного реагирования при возникновении тревожного события. 
Модернизация существующего мониторингового центра безопасности позволит расширить количество объектов мониторинга, увеличив их с 13 до 37 объектов.
Реализация титула позволит обеспечить:
• Повышение уровня антитеррористической защищенности распределенных объектов типа ПС 330-110 кВ;
• Своевременное реагирование на тревожные события с принятием регламентных мер реагирования из центра мониторинга
• Удаленный контроль за состоянием технических средств охраны
• Обеспечить снижение операционных расходов на охрану за счет перевода объектов с охраны силами суточных постов на охрану техническими средствами с реагированием на тревожные события.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</si>
  <si>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</si>
  <si>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</si>
  <si>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</si>
  <si>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</si>
  <si>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</si>
  <si>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</si>
  <si>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</si>
  <si>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</si>
  <si>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</si>
  <si>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</si>
  <si>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</si>
  <si>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</si>
  <si>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</si>
  <si>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</si>
  <si>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</si>
  <si>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</si>
  <si>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</si>
  <si>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</si>
  <si>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</si>
  <si>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</si>
  <si>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</si>
  <si>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</si>
  <si>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</si>
  <si>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</si>
  <si>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</si>
  <si>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</si>
  <si>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</si>
  <si>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</si>
  <si>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</si>
  <si>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</si>
  <si>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</si>
  <si>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</si>
  <si>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</si>
  <si>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</si>
  <si>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</si>
  <si>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</si>
  <si>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</si>
  <si>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</si>
  <si>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</si>
  <si>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</si>
  <si>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</si>
  <si>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</si>
  <si>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</si>
  <si>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</si>
  <si>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</si>
  <si>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</si>
  <si>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</si>
  <si>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</si>
  <si>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</si>
  <si>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</si>
  <si>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</si>
  <si>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</si>
  <si>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</si>
  <si>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</si>
  <si>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</si>
  <si>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</si>
  <si>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</si>
  <si>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</si>
  <si>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</si>
  <si>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</si>
  <si>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</si>
  <si>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</si>
  <si>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</si>
  <si>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</si>
  <si>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</si>
  <si>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</si>
  <si>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</si>
  <si>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</si>
  <si>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</si>
  <si>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</si>
  <si>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</si>
  <si>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</si>
  <si>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</si>
  <si>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</si>
  <si>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</si>
  <si>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</si>
  <si>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</si>
  <si>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</si>
  <si>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</si>
  <si>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</si>
  <si>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</si>
  <si>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</si>
  <si>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</si>
  <si>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</si>
  <si>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</si>
  <si>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</si>
  <si>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</si>
  <si>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</si>
  <si>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</si>
  <si>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</si>
  <si>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</si>
  <si>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</si>
  <si>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</si>
  <si>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</si>
  <si>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</si>
  <si>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</si>
  <si>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</si>
  <si>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</si>
  <si>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</si>
  <si>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</si>
  <si>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</si>
  <si>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</si>
  <si>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</si>
  <si>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</si>
  <si>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</si>
  <si>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</si>
  <si>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</si>
  <si>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</si>
  <si>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</si>
  <si>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</si>
  <si>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</si>
  <si>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</si>
  <si>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</si>
  <si>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</si>
  <si>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</si>
  <si>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</si>
  <si>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</si>
  <si>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</si>
  <si>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</si>
  <si>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</si>
  <si>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</si>
  <si>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</si>
  <si>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</si>
  <si>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</si>
  <si>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</si>
  <si>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</si>
  <si>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</si>
  <si>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</si>
  <si>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</si>
  <si>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</si>
  <si>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</si>
  <si>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</si>
  <si>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</si>
  <si>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</si>
  <si>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</si>
  <si>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</si>
  <si>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</si>
  <si>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</si>
  <si>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</si>
  <si>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</si>
  <si>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</si>
  <si>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</si>
  <si>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</si>
  <si>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</si>
  <si>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</si>
  <si>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</si>
  <si>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</si>
  <si>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</si>
  <si>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</si>
  <si>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</si>
  <si>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</si>
  <si>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</si>
  <si>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</si>
  <si>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</si>
  <si>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</si>
  <si>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</si>
  <si>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</si>
  <si>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</si>
  <si>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</si>
  <si>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</si>
  <si>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</si>
  <si>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</si>
  <si>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</si>
  <si>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</si>
  <si>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</si>
  <si>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</si>
  <si>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</si>
  <si>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</si>
  <si>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</si>
  <si>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</si>
  <si>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</si>
  <si>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</si>
  <si>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</si>
  <si>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</si>
  <si>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</si>
  <si>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</si>
  <si>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</si>
  <si>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</si>
  <si>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</si>
  <si>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</si>
  <si>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</si>
  <si>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</si>
  <si>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</si>
  <si>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</si>
  <si>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</si>
  <si>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</si>
  <si>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</si>
  <si>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</si>
  <si>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</si>
  <si>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</si>
  <si>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</si>
  <si>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</si>
  <si>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</si>
  <si>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</si>
  <si>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</si>
  <si>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</si>
  <si>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</si>
  <si>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</si>
  <si>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</si>
  <si>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</si>
  <si>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</si>
  <si>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</si>
  <si>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</si>
  <si>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</si>
  <si>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</si>
  <si>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</si>
  <si>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</si>
  <si>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</si>
  <si>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</si>
  <si>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</si>
  <si>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</si>
  <si>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</si>
  <si>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</si>
  <si>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</si>
  <si>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</si>
  <si>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</si>
  <si>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</si>
  <si>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</si>
  <si>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</si>
  <si>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</si>
  <si>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</si>
  <si>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</si>
  <si>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</si>
  <si>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</si>
  <si>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</si>
  <si>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</si>
  <si>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</si>
  <si>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</si>
  <si>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</si>
  <si>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</si>
  <si>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</si>
  <si>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</si>
  <si>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</si>
  <si>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</si>
  <si>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</si>
  <si>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</si>
  <si>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</si>
  <si>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</si>
  <si>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</si>
  <si>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</si>
  <si>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</si>
  <si>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</si>
  <si>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</si>
  <si>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</si>
  <si>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</si>
  <si>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</si>
  <si>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</si>
  <si>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</si>
  <si>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</si>
  <si>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</si>
  <si>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</si>
  <si>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</si>
  <si>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</si>
  <si>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</si>
  <si>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</si>
  <si>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</si>
  <si>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</si>
  <si>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</si>
  <si>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</si>
  <si>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</si>
  <si>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</si>
  <si>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</si>
  <si>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</si>
  <si>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</si>
  <si>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</si>
  <si>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</si>
  <si>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</si>
  <si>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</si>
  <si>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</si>
  <si>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</si>
  <si>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</si>
  <si>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</si>
  <si>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</si>
  <si>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</si>
  <si>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</si>
  <si>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</si>
  <si>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</si>
  <si>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</si>
  <si>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</si>
  <si>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</si>
  <si>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</si>
  <si>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</si>
  <si>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</si>
  <si>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</si>
  <si>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</si>
  <si>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</si>
  <si>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</si>
  <si>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</si>
  <si>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</si>
  <si>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</si>
  <si>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</si>
  <si>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</si>
  <si>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</si>
  <si>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</si>
  <si>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</si>
  <si>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</si>
  <si>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</si>
  <si>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</si>
  <si>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</si>
  <si>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</si>
  <si>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</si>
  <si>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</si>
  <si>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</si>
  <si>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</si>
  <si>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</si>
  <si>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</si>
  <si>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</si>
  <si>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</si>
  <si>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</si>
  <si>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</si>
  <si>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</si>
  <si>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</si>
  <si>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</si>
  <si>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</si>
  <si>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</si>
  <si>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</si>
  <si>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</si>
  <si>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</si>
  <si>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</si>
  <si>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</si>
  <si>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</si>
  <si>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</si>
  <si>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</si>
  <si>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</si>
  <si>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</si>
  <si>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</si>
  <si>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</si>
  <si>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</si>
  <si>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</si>
  <si>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</si>
  <si>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</si>
  <si>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</si>
  <si>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</si>
  <si>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</si>
  <si>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</si>
  <si>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</si>
  <si>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</si>
  <si>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</si>
  <si>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</si>
  <si>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</si>
  <si>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</si>
  <si>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</si>
  <si>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</si>
  <si>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</si>
  <si>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</si>
  <si>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</si>
  <si>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</si>
  <si>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</si>
  <si>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</si>
  <si>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</si>
  <si>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</si>
  <si>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</si>
  <si>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</si>
  <si>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</si>
  <si>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</si>
  <si>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</si>
  <si>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</si>
  <si>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</si>
  <si>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</si>
  <si>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</si>
  <si>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</si>
  <si>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</si>
  <si>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</si>
  <si>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</si>
  <si>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</si>
  <si>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</si>
  <si>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</si>
  <si>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</si>
  <si>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</si>
  <si>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</si>
  <si>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</si>
  <si>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</si>
  <si>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</si>
  <si>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</si>
  <si>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</si>
  <si>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</si>
  <si>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</si>
  <si>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</si>
  <si>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</si>
  <si>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</si>
  <si>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</si>
  <si>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комплектов</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</si>
  <si>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</si>
  <si>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</si>
  <si>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</si>
  <si>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</si>
  <si>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</si>
  <si>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</si>
  <si>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</si>
  <si>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</si>
  <si>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</si>
  <si>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</si>
  <si>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</si>
  <si>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</si>
  <si>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</si>
  <si>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проектно-сметной документации по титулу «Модернизация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</si>
  <si>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мониторинг цен</t>
  </si>
  <si>
    <t>ВЗ</t>
  </si>
  <si>
    <t>ОЗП</t>
  </si>
  <si>
    <t>ООО "Пентакон"</t>
  </si>
  <si>
    <t>https://lot-online.ru</t>
  </si>
  <si>
    <t>п.7.5.3</t>
  </si>
  <si>
    <t>ЗКК</t>
  </si>
  <si>
    <t>№3</t>
  </si>
  <si>
    <t>ГП</t>
  </si>
  <si>
    <t>Выполнение строительно-монтажных работ с поставкой  оборудования Подрядчика по объекту нельготной категории«Модернизация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Гвардейск,РП Коврово,О-47 Борисово, О-48 Молокозаводская,О-9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Краснознаменск,О-25 Вишневка,О-37 Лунино,О-50 Междуречье,О-16 Лужки, О-38 Добровольск,О-34 Правдинск»</t>
  </si>
  <si>
    <t>Расчет предельной стоимости лота</t>
  </si>
  <si>
    <t>ОК</t>
  </si>
  <si>
    <t>ОК ЕП</t>
  </si>
  <si>
    <t xml:space="preserve">ООО «ПЕНТАКОН» </t>
  </si>
  <si>
    <t>32413756682</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</si>
  <si>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</si>
  <si>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</si>
  <si>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</si>
  <si>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</si>
  <si>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</si>
  <si>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</si>
  <si>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</si>
  <si>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0 (0)</t>
  </si>
  <si>
    <t>Срок ввода объекта</t>
  </si>
  <si>
    <t>2025, 2026, 2027</t>
  </si>
  <si>
    <t>Фактическая стадия реализации проекта на отчётную дату</t>
  </si>
  <si>
    <t>Документ, в соответствии с которым определена стоимость проекта</t>
  </si>
  <si>
    <t>ПСД, утв. приказом № 51 от 03.04.2024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</si>
  <si>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</si>
  <si>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</si>
  <si>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</si>
  <si>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</si>
  <si>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"Пентакон" договор № 32413756682 от 15.10.2024 (ДС № 1от 25.12.2024)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</si>
  <si>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</si>
  <si>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</si>
  <si>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</si>
  <si>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</si>
  <si>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</si>
  <si>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</si>
  <si>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"Пентакон" договор № 32312236925 от 01.06.2023 в ценах 2023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</si>
  <si>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</si>
  <si>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</si>
  <si>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</si>
  <si>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</si>
  <si>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</si>
  <si>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с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</si>
  <si>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</si>
  <si>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</si>
  <si>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</si>
  <si>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</si>
  <si>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</si>
  <si>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</si>
  <si>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</si>
  <si>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</si>
  <si>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"Пентакон" договор № 32312236925 от 01.06.2023 </t>
  </si>
  <si>
    <t>- технические агенты</t>
  </si>
  <si>
    <t>- подрядчики</t>
  </si>
  <si>
    <t>СМР ООО "Пентакон" договор № 32413756682 от 15.10.2024 (ДС № 1от 25.12.2024)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</si>
  <si>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</si>
  <si>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</si>
  <si>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</si>
  <si>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</si>
  <si>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</si>
  <si>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</si>
  <si>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</si>
  <si>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</si>
  <si>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</si>
  <si>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</si>
  <si>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</si>
  <si>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частично принят к бухгалтерскому учету</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</si>
  <si>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</si>
  <si>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</si>
  <si>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</si>
  <si>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</si>
  <si>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</si>
  <si>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</si>
  <si>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2025-2027 года с НДС, млн. руб.</t>
  </si>
  <si>
    <t>Городской округ "Город Калиниград"; 
Балтийский городской округ; 
Багратионовский муниципальный округ; 
Гвардейский муниципальный округ; 
Зеленоградский муниципальный округ; 
Светловский городской округ; 
Славский муниципальный округ; 
Черняховский муниципальный округ; 
Янтарный городской округ</t>
  </si>
  <si>
    <t>Год раскрытия информации: 2026 год</t>
  </si>
  <si>
    <t>ПАО "СОВКОМБАНК" соглашение № 2349/КИБ-РКЛ/25 от 11.06.2025 в ценах 2025 года без НДС, млн. руб.</t>
  </si>
  <si>
    <t>З, C</t>
  </si>
  <si>
    <t>Увеличение дохода от передачи ээ, руб. в ценах тек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</si>
</sst>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
    <numFmt numFmtId="175" formatCode="#,##0.00_ ;\-#,##0.00\ "/>
    <numFmt numFmtId="176" formatCode="#,##0.000"/>
    <numFmt numFmtId="177" formatCode="0.00000000"/>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0"/>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indexed="64"/>
      <name val="Arial Cyr"/>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80">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5" fillId="0" borderId="0"/>
    <xf numFmtId="0" fontId="65" fillId="0" borderId="0"/>
    <xf numFmtId="0" fontId="65" fillId="0" borderId="0"/>
    <xf numFmtId="0" fontId="65" fillId="0" borderId="0"/>
    <xf numFmtId="0" fontId="65" fillId="0" borderId="0"/>
    <xf numFmtId="0" fontId="65"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65"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5" fillId="0" borderId="0" applyFont="0" applyFill="0" applyBorder="0" applyProtection="0"/>
    <xf numFmtId="165" fontId="5" fillId="0" borderId="0" applyFont="0" applyFill="0" applyBorder="0" applyProtection="0"/>
    <xf numFmtId="166" fontId="65" fillId="0" borderId="0" applyFont="0" applyFill="0" applyBorder="0" applyProtection="0"/>
    <xf numFmtId="0" fontId="24" fillId="4" borderId="0" applyNumberFormat="0" applyBorder="0" applyProtection="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cellStyleXfs>
  <cellXfs count="419">
    <xf numFmtId="0" fontId="0" fillId="0" borderId="0" xfId="0"/>
    <xf numFmtId="0" fontId="65" fillId="0" borderId="0" xfId="51"/>
    <xf numFmtId="0" fontId="25" fillId="0" borderId="0" xfId="51" applyFont="1"/>
    <xf numFmtId="0" fontId="26" fillId="0" borderId="0" xfId="51" applyFont="1"/>
    <xf numFmtId="0" fontId="27" fillId="0" borderId="0" xfId="40" applyFont="1" applyAlignment="1">
      <alignment horizontal="right" vertical="center"/>
    </xf>
    <xf numFmtId="0" fontId="27" fillId="0" borderId="0" xfId="40" applyFont="1" applyAlignment="1">
      <alignment horizontal="right"/>
    </xf>
    <xf numFmtId="0" fontId="28" fillId="0" borderId="0" xfId="51"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1" applyFont="1" applyAlignment="1">
      <alignment horizontal="center" vertical="center"/>
    </xf>
    <xf numFmtId="0" fontId="30" fillId="0" borderId="0" xfId="51" applyFont="1" applyAlignment="1">
      <alignment vertical="center"/>
    </xf>
    <xf numFmtId="0" fontId="32" fillId="0" borderId="0" xfId="51" applyFont="1" applyAlignment="1">
      <alignment vertical="center"/>
    </xf>
    <xf numFmtId="0" fontId="33" fillId="0" borderId="0" xfId="51" applyFont="1" applyAlignment="1">
      <alignment vertical="center"/>
    </xf>
    <xf numFmtId="0" fontId="35" fillId="0" borderId="0" xfId="51" applyFont="1" applyAlignment="1">
      <alignment horizontal="center" vertical="center"/>
    </xf>
    <xf numFmtId="0" fontId="36" fillId="0" borderId="0" xfId="51" applyFont="1"/>
    <xf numFmtId="0" fontId="34" fillId="0" borderId="0" xfId="51" applyFont="1" applyAlignment="1">
      <alignment vertical="center"/>
    </xf>
    <xf numFmtId="0" fontId="33" fillId="0" borderId="10" xfId="51" applyFont="1" applyBorder="1" applyAlignment="1">
      <alignment vertical="center" wrapText="1"/>
    </xf>
    <xf numFmtId="0" fontId="33" fillId="0" borderId="11" xfId="51" applyFont="1" applyBorder="1" applyAlignment="1">
      <alignment horizontal="center" vertical="center" wrapText="1"/>
    </xf>
    <xf numFmtId="0" fontId="33" fillId="0" borderId="10" xfId="51" applyFont="1" applyBorder="1" applyAlignment="1">
      <alignment horizontal="center" vertical="center" wrapText="1"/>
    </xf>
    <xf numFmtId="49" fontId="33" fillId="0" borderId="10" xfId="51" applyNumberFormat="1" applyFont="1" applyBorder="1" applyAlignment="1">
      <alignment vertical="center"/>
    </xf>
    <xf numFmtId="0" fontId="33" fillId="0" borderId="11" xfId="51" applyFont="1" applyBorder="1" applyAlignment="1">
      <alignment horizontal="left" vertical="center" wrapText="1"/>
    </xf>
    <xf numFmtId="0" fontId="33" fillId="0" borderId="10" xfId="51" applyFont="1" applyBorder="1" applyAlignment="1">
      <alignment horizontal="left" vertical="center" wrapText="1"/>
    </xf>
    <xf numFmtId="0" fontId="33" fillId="0" borderId="11" xfId="51" applyFont="1" applyBorder="1" applyAlignment="1">
      <alignment vertical="center" wrapText="1"/>
    </xf>
    <xf numFmtId="0" fontId="16" fillId="0" borderId="10" xfId="51" applyFont="1" applyBorder="1" applyAlignment="1">
      <alignment vertical="center" wrapText="1"/>
    </xf>
    <xf numFmtId="0" fontId="0" fillId="0" borderId="0" xfId="0" applyAlignment="1">
      <alignment wrapText="1"/>
    </xf>
    <xf numFmtId="0" fontId="65" fillId="0" borderId="10" xfId="51" applyBorder="1" applyAlignment="1">
      <alignment horizontal="left" wrapText="1"/>
    </xf>
    <xf numFmtId="2" fontId="16" fillId="0" borderId="10" xfId="0" applyNumberFormat="1" applyFont="1" applyBorder="1" applyAlignment="1">
      <alignment horizontal="left" vertical="center"/>
    </xf>
    <xf numFmtId="0" fontId="38" fillId="0" borderId="10" xfId="51"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1" applyFont="1" applyBorder="1" applyAlignment="1">
      <alignment horizontal="center" vertical="center" wrapText="1"/>
    </xf>
    <xf numFmtId="0" fontId="16" fillId="0" borderId="11" xfId="40" applyFont="1" applyBorder="1" applyAlignment="1">
      <alignment vertical="center" wrapText="1"/>
    </xf>
    <xf numFmtId="0" fontId="16" fillId="0" borderId="10" xfId="51" applyFont="1" applyBorder="1" applyAlignment="1">
      <alignment horizontal="center" vertical="center"/>
    </xf>
    <xf numFmtId="0" fontId="40" fillId="0" borderId="10" xfId="51" applyFont="1" applyBorder="1" applyAlignment="1">
      <alignment horizontal="center" vertical="center"/>
    </xf>
    <xf numFmtId="0" fontId="40" fillId="0" borderId="11" xfId="51" applyFont="1" applyBorder="1" applyAlignment="1">
      <alignment horizontal="center" vertical="center"/>
    </xf>
    <xf numFmtId="0" fontId="65" fillId="0" borderId="10" xfId="51"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0" xfId="40" applyFont="1" applyBorder="1" applyAlignment="1">
      <alignment vertical="center" wrapText="1"/>
    </xf>
    <xf numFmtId="0" fontId="35" fillId="0" borderId="0" xfId="51" applyFont="1" applyAlignment="1">
      <alignment vertical="center"/>
    </xf>
    <xf numFmtId="0" fontId="44" fillId="0" borderId="0" xfId="50" applyFont="1"/>
    <xf numFmtId="0" fontId="39" fillId="0" borderId="0" xfId="50"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49" fontId="33" fillId="0" borderId="11" xfId="51" applyNumberFormat="1" applyFont="1" applyBorder="1" applyAlignment="1">
      <alignment vertical="center"/>
    </xf>
    <xf numFmtId="0" fontId="33" fillId="0" borderId="10" xfId="51" applyFont="1" applyBorder="1" applyAlignment="1">
      <alignment vertical="center"/>
    </xf>
    <xf numFmtId="0" fontId="35" fillId="0" borderId="10" xfId="51" applyFont="1" applyBorder="1" applyAlignment="1">
      <alignment horizontal="center" vertical="center"/>
    </xf>
    <xf numFmtId="0" fontId="45" fillId="0" borderId="0" xfId="39" applyFont="1"/>
    <xf numFmtId="0" fontId="33" fillId="0" borderId="0" xfId="54" applyFont="1" applyAlignment="1">
      <alignment vertical="center" wrapText="1"/>
    </xf>
    <xf numFmtId="0" fontId="33" fillId="0" borderId="0" xfId="54" applyFont="1" applyAlignment="1">
      <alignment vertical="center"/>
    </xf>
    <xf numFmtId="0" fontId="29" fillId="0" borderId="0" xfId="52" applyFont="1" applyAlignment="1">
      <alignment vertical="center"/>
    </xf>
    <xf numFmtId="0" fontId="39" fillId="0" borderId="0" xfId="54" applyFont="1" applyAlignment="1">
      <alignment vertical="center" wrapText="1"/>
    </xf>
    <xf numFmtId="0" fontId="33" fillId="0" borderId="0" xfId="54" applyFont="1" applyAlignment="1">
      <alignment horizontal="right" vertical="center"/>
    </xf>
    <xf numFmtId="0" fontId="39" fillId="0" borderId="0" xfId="54" applyFont="1" applyAlignment="1">
      <alignment vertical="center"/>
    </xf>
    <xf numFmtId="0" fontId="39" fillId="0" borderId="0" xfId="54" applyFont="1" applyAlignment="1">
      <alignment horizontal="center" vertical="center" wrapText="1"/>
    </xf>
    <xf numFmtId="0" fontId="39" fillId="0" borderId="0" xfId="54" applyFont="1" applyAlignment="1">
      <alignment horizontal="center" vertical="center"/>
    </xf>
    <xf numFmtId="0" fontId="46" fillId="0" borderId="0" xfId="54" applyFont="1" applyAlignment="1">
      <alignment horizontal="left" vertical="center"/>
    </xf>
    <xf numFmtId="0" fontId="47" fillId="0" borderId="0" xfId="54" applyFont="1" applyAlignment="1">
      <alignment vertical="center"/>
    </xf>
    <xf numFmtId="0" fontId="33" fillId="0" borderId="22" xfId="54" applyFont="1" applyBorder="1" applyAlignment="1">
      <alignment vertical="center" wrapText="1"/>
    </xf>
    <xf numFmtId="3" fontId="44" fillId="0" borderId="23" xfId="54" applyNumberFormat="1" applyFont="1" applyBorder="1" applyAlignment="1">
      <alignment vertical="center"/>
    </xf>
    <xf numFmtId="0" fontId="33" fillId="0" borderId="24" xfId="54" applyFont="1" applyBorder="1" applyAlignment="1">
      <alignment vertical="center" wrapText="1"/>
    </xf>
    <xf numFmtId="3" fontId="44" fillId="0" borderId="25" xfId="54" applyNumberFormat="1" applyFont="1" applyBorder="1" applyAlignment="1">
      <alignment vertical="center"/>
    </xf>
    <xf numFmtId="0" fontId="33" fillId="0" borderId="26" xfId="54" applyFont="1" applyBorder="1" applyAlignment="1">
      <alignment vertical="center" wrapText="1"/>
    </xf>
    <xf numFmtId="3" fontId="44" fillId="0" borderId="27" xfId="54" applyNumberFormat="1" applyFont="1" applyBorder="1" applyAlignment="1">
      <alignment vertical="center"/>
    </xf>
    <xf numFmtId="0" fontId="48" fillId="0" borderId="28" xfId="54" applyFont="1" applyBorder="1" applyAlignment="1">
      <alignment vertical="center" wrapText="1"/>
    </xf>
    <xf numFmtId="10" fontId="44" fillId="0" borderId="27" xfId="54" applyNumberFormat="1" applyFont="1" applyBorder="1" applyAlignment="1">
      <alignment vertical="center"/>
    </xf>
    <xf numFmtId="0" fontId="33" fillId="0" borderId="28" xfId="54" applyFont="1" applyBorder="1" applyAlignment="1">
      <alignment vertical="center" wrapText="1"/>
    </xf>
    <xf numFmtId="9" fontId="44" fillId="0" borderId="29" xfId="54" applyNumberFormat="1" applyFont="1" applyBorder="1" applyAlignment="1">
      <alignment vertical="center"/>
    </xf>
    <xf numFmtId="0" fontId="33" fillId="0" borderId="30" xfId="54" applyFont="1" applyBorder="1" applyAlignment="1">
      <alignment vertical="center" wrapText="1"/>
    </xf>
    <xf numFmtId="3" fontId="44" fillId="0" borderId="22" xfId="54" applyNumberFormat="1" applyFont="1" applyBorder="1" applyAlignment="1">
      <alignment vertical="center"/>
    </xf>
    <xf numFmtId="0" fontId="33" fillId="0" borderId="31" xfId="54" applyFont="1" applyBorder="1" applyAlignment="1">
      <alignment vertical="center" wrapText="1"/>
    </xf>
    <xf numFmtId="10" fontId="44" fillId="0" borderId="32" xfId="54" applyNumberFormat="1" applyFont="1" applyBorder="1" applyAlignment="1">
      <alignment vertical="center"/>
    </xf>
    <xf numFmtId="10" fontId="44" fillId="0" borderId="24" xfId="54" applyNumberFormat="1" applyFont="1" applyBorder="1" applyAlignment="1">
      <alignment vertical="center"/>
    </xf>
    <xf numFmtId="0" fontId="33" fillId="0" borderId="33" xfId="54" applyFont="1" applyBorder="1" applyAlignment="1">
      <alignment vertical="center" wrapText="1"/>
    </xf>
    <xf numFmtId="167" fontId="44" fillId="0" borderId="28" xfId="54" applyNumberFormat="1" applyFont="1" applyBorder="1" applyAlignment="1">
      <alignment vertical="center"/>
    </xf>
    <xf numFmtId="0" fontId="49" fillId="0" borderId="0" xfId="54" applyFont="1" applyAlignment="1">
      <alignment vertical="center"/>
    </xf>
    <xf numFmtId="0" fontId="33" fillId="0" borderId="34" xfId="54" applyFont="1" applyBorder="1" applyAlignment="1">
      <alignment horizontal="left" vertical="center" wrapText="1"/>
    </xf>
    <xf numFmtId="1" fontId="33" fillId="0" borderId="35" xfId="54" applyNumberFormat="1" applyFont="1" applyBorder="1" applyAlignment="1">
      <alignment horizontal="center" vertical="center"/>
    </xf>
    <xf numFmtId="0" fontId="33" fillId="0" borderId="36" xfId="54" applyFont="1" applyBorder="1" applyAlignment="1">
      <alignment vertical="center" wrapText="1"/>
    </xf>
    <xf numFmtId="10" fontId="44" fillId="0" borderId="10" xfId="54" applyNumberFormat="1" applyFont="1" applyBorder="1" applyAlignment="1">
      <alignment vertical="center"/>
    </xf>
    <xf numFmtId="0" fontId="33" fillId="0" borderId="37" xfId="54" applyFont="1" applyBorder="1" applyAlignment="1">
      <alignment vertical="center" wrapText="1"/>
    </xf>
    <xf numFmtId="3" fontId="44" fillId="0" borderId="38" xfId="54" applyNumberFormat="1" applyFont="1" applyBorder="1" applyAlignment="1">
      <alignment vertical="center"/>
    </xf>
    <xf numFmtId="0" fontId="50" fillId="0" borderId="34" xfId="54" applyFont="1" applyBorder="1" applyAlignment="1">
      <alignment vertical="center" wrapText="1"/>
    </xf>
    <xf numFmtId="1" fontId="16" fillId="0" borderId="35" xfId="54" applyNumberFormat="1" applyFont="1" applyBorder="1" applyAlignment="1">
      <alignment horizontal="center" vertical="center"/>
    </xf>
    <xf numFmtId="0" fontId="16" fillId="0" borderId="36" xfId="54" applyFont="1" applyBorder="1" applyAlignment="1">
      <alignment vertical="center" wrapText="1"/>
    </xf>
    <xf numFmtId="3" fontId="51" fillId="0" borderId="10" xfId="54" applyNumberFormat="1" applyFont="1" applyBorder="1" applyAlignment="1">
      <alignment vertical="center"/>
    </xf>
    <xf numFmtId="0" fontId="16" fillId="0" borderId="37" xfId="54" applyFont="1" applyBorder="1" applyAlignment="1">
      <alignment vertical="center" wrapText="1"/>
    </xf>
    <xf numFmtId="3" fontId="51" fillId="0" borderId="38" xfId="54" applyNumberFormat="1" applyFont="1" applyBorder="1" applyAlignment="1">
      <alignment vertical="center"/>
    </xf>
    <xf numFmtId="0" fontId="52" fillId="0" borderId="0" xfId="39" applyFont="1"/>
    <xf numFmtId="0" fontId="53" fillId="0" borderId="0" xfId="54" applyFont="1" applyAlignment="1">
      <alignment vertical="center" wrapText="1"/>
    </xf>
    <xf numFmtId="3" fontId="53" fillId="0" borderId="0" xfId="54" applyNumberFormat="1" applyFont="1" applyAlignment="1">
      <alignment horizontal="center" vertical="center"/>
    </xf>
    <xf numFmtId="0" fontId="50" fillId="0" borderId="36" xfId="54" applyFont="1" applyBorder="1" applyAlignment="1">
      <alignment vertical="center" wrapText="1"/>
    </xf>
    <xf numFmtId="3" fontId="50" fillId="0" borderId="10" xfId="54" applyNumberFormat="1" applyFont="1" applyBorder="1" applyAlignment="1">
      <alignment vertical="center"/>
    </xf>
    <xf numFmtId="0" fontId="16" fillId="0" borderId="36" xfId="54" applyFont="1" applyBorder="1" applyAlignment="1">
      <alignment horizontal="left" vertical="center" wrapText="1"/>
    </xf>
    <xf numFmtId="0" fontId="50" fillId="0" borderId="36" xfId="54" applyFont="1" applyBorder="1" applyAlignment="1">
      <alignment horizontal="left" vertical="center" wrapText="1"/>
    </xf>
    <xf numFmtId="0" fontId="16" fillId="0" borderId="0" xfId="54" applyFont="1" applyAlignment="1">
      <alignment vertical="center"/>
    </xf>
    <xf numFmtId="0" fontId="50" fillId="0" borderId="37" xfId="54" applyFont="1" applyBorder="1" applyAlignment="1">
      <alignment horizontal="left" vertical="center" wrapText="1"/>
    </xf>
    <xf numFmtId="3" fontId="50" fillId="0" borderId="38" xfId="54" applyNumberFormat="1" applyFont="1" applyBorder="1" applyAlignment="1">
      <alignment vertical="center"/>
    </xf>
    <xf numFmtId="168" fontId="51" fillId="0" borderId="0" xfId="54" applyNumberFormat="1" applyFont="1" applyAlignment="1">
      <alignment horizontal="center" vertical="center"/>
    </xf>
    <xf numFmtId="168" fontId="54" fillId="0" borderId="0" xfId="54" applyNumberFormat="1" applyFont="1" applyAlignment="1">
      <alignment horizontal="center" vertical="center"/>
    </xf>
    <xf numFmtId="169" fontId="51" fillId="0" borderId="10" xfId="54" applyNumberFormat="1" applyFont="1" applyBorder="1" applyAlignment="1">
      <alignment horizontal="center" vertical="center"/>
    </xf>
    <xf numFmtId="170" fontId="50" fillId="0" borderId="10" xfId="54" applyNumberFormat="1" applyFont="1" applyBorder="1" applyAlignment="1">
      <alignment vertical="center"/>
    </xf>
    <xf numFmtId="171" fontId="50" fillId="0" borderId="10" xfId="54" applyNumberFormat="1" applyFont="1" applyBorder="1" applyAlignment="1">
      <alignment vertical="center"/>
    </xf>
    <xf numFmtId="0" fontId="50" fillId="0" borderId="37" xfId="54" applyFont="1" applyBorder="1" applyAlignment="1">
      <alignment vertical="center" wrapText="1"/>
    </xf>
    <xf numFmtId="171" fontId="50" fillId="0" borderId="38" xfId="54" applyNumberFormat="1" applyFont="1" applyBorder="1" applyAlignment="1">
      <alignment vertical="center"/>
    </xf>
    <xf numFmtId="1" fontId="33" fillId="0" borderId="0" xfId="54" applyNumberFormat="1" applyFont="1" applyAlignment="1">
      <alignment vertical="center"/>
    </xf>
    <xf numFmtId="0" fontId="55" fillId="0" borderId="0" xfId="52" applyFont="1" applyAlignment="1">
      <alignment wrapText="1"/>
    </xf>
    <xf numFmtId="0" fontId="55" fillId="0" borderId="0" xfId="52" applyFont="1"/>
    <xf numFmtId="0" fontId="56" fillId="0" borderId="0" xfId="52" applyFont="1"/>
    <xf numFmtId="49" fontId="55" fillId="0" borderId="0" xfId="52" applyNumberFormat="1" applyFont="1" applyAlignment="1">
      <alignment vertical="center"/>
    </xf>
    <xf numFmtId="172" fontId="33" fillId="0" borderId="0" xfId="54" applyNumberFormat="1" applyFont="1" applyAlignment="1">
      <alignment vertical="center"/>
    </xf>
    <xf numFmtId="0" fontId="17" fillId="0" borderId="0" xfId="39" applyFont="1" applyAlignment="1">
      <alignment wrapText="1"/>
    </xf>
    <xf numFmtId="0" fontId="17" fillId="0" borderId="0" xfId="39" applyFont="1"/>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0" fontId="57" fillId="24" borderId="10" xfId="39" applyFont="1" applyFill="1" applyBorder="1" applyAlignment="1">
      <alignment horizontal="center" vertic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7" fillId="8" borderId="10" xfId="62" applyNumberFormat="1" applyFont="1" applyFill="1" applyBorder="1" applyAlignment="1">
      <alignment horizontal="center" vertical="center"/>
    </xf>
    <xf numFmtId="0" fontId="17" fillId="25"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45" fillId="0" borderId="0" xfId="39" applyFont="1" applyAlignment="1">
      <alignment wrapText="1"/>
    </xf>
    <xf numFmtId="0" fontId="45" fillId="0" borderId="10" xfId="39" applyFont="1" applyBorder="1" applyAlignment="1">
      <alignment wrapText="1"/>
    </xf>
    <xf numFmtId="4" fontId="45" fillId="25" borderId="10" xfId="39" applyNumberFormat="1" applyFont="1" applyFill="1" applyBorder="1" applyAlignment="1">
      <alignment horizontal="center"/>
    </xf>
    <xf numFmtId="0" fontId="47" fillId="26" borderId="0" xfId="54" applyFont="1" applyFill="1" applyAlignment="1">
      <alignment vertical="center"/>
    </xf>
    <xf numFmtId="0" fontId="33" fillId="26" borderId="0" xfId="54" applyFont="1" applyFill="1" applyAlignment="1">
      <alignment vertical="center"/>
    </xf>
    <xf numFmtId="3" fontId="45" fillId="25" borderId="10" xfId="39" applyNumberFormat="1" applyFont="1" applyFill="1" applyBorder="1" applyAlignment="1">
      <alignment horizontal="center"/>
    </xf>
    <xf numFmtId="0" fontId="45" fillId="0" borderId="0" xfId="39" applyFont="1" applyAlignment="1">
      <alignment horizontal="center"/>
    </xf>
    <xf numFmtId="0" fontId="45" fillId="0" borderId="12" xfId="39" applyFont="1" applyBorder="1" applyAlignment="1">
      <alignment wrapText="1"/>
    </xf>
    <xf numFmtId="3" fontId="45" fillId="0" borderId="12" xfId="39" applyNumberFormat="1" applyFont="1" applyBorder="1"/>
    <xf numFmtId="4" fontId="45" fillId="0" borderId="10" xfId="39" applyNumberFormat="1" applyFont="1" applyBorder="1" applyAlignment="1">
      <alignment horizontal="center"/>
    </xf>
    <xf numFmtId="4" fontId="45" fillId="8" borderId="10" xfId="39" applyNumberFormat="1" applyFont="1" applyFill="1" applyBorder="1" applyAlignment="1">
      <alignment horizontal="center"/>
    </xf>
    <xf numFmtId="4" fontId="45" fillId="0" borderId="0" xfId="39" applyNumberFormat="1" applyFont="1" applyAlignment="1">
      <alignment horizontal="center"/>
    </xf>
    <xf numFmtId="10" fontId="45" fillId="8" borderId="10" xfId="39" applyNumberFormat="1" applyFont="1" applyFill="1" applyBorder="1" applyAlignment="1">
      <alignment horizontal="center"/>
    </xf>
    <xf numFmtId="0" fontId="33" fillId="0" borderId="12" xfId="54" applyFont="1" applyBorder="1" applyAlignment="1">
      <alignment vertical="center" wrapText="1"/>
    </xf>
    <xf numFmtId="3" fontId="44" fillId="0" borderId="12" xfId="54" applyNumberFormat="1" applyFont="1" applyBorder="1" applyAlignment="1">
      <alignment horizontal="center" vertical="center"/>
    </xf>
    <xf numFmtId="0" fontId="45" fillId="0" borderId="10" xfId="39" applyFont="1" applyBorder="1"/>
    <xf numFmtId="10" fontId="57" fillId="24" borderId="10" xfId="39" applyNumberFormat="1" applyFont="1" applyFill="1" applyBorder="1"/>
    <xf numFmtId="10" fontId="45" fillId="27" borderId="10" xfId="39" applyNumberFormat="1" applyFont="1" applyFill="1" applyBorder="1"/>
    <xf numFmtId="10" fontId="44" fillId="27" borderId="10" xfId="54" applyNumberFormat="1" applyFont="1" applyFill="1" applyBorder="1" applyAlignment="1">
      <alignment vertical="center"/>
    </xf>
    <xf numFmtId="0" fontId="45" fillId="0" borderId="12" xfId="39" applyFont="1" applyBorder="1"/>
    <xf numFmtId="10" fontId="45" fillId="0" borderId="12" xfId="39" applyNumberFormat="1" applyFont="1" applyBorder="1"/>
    <xf numFmtId="0" fontId="45" fillId="27" borderId="10" xfId="39" applyFont="1" applyFill="1" applyBorder="1"/>
    <xf numFmtId="3" fontId="33" fillId="27" borderId="10" xfId="54" applyNumberFormat="1" applyFont="1" applyFill="1" applyBorder="1" applyAlignment="1">
      <alignment horizontal="right" vertical="center"/>
    </xf>
    <xf numFmtId="168" fontId="44" fillId="27" borderId="10" xfId="54" applyNumberFormat="1" applyFont="1" applyFill="1" applyBorder="1" applyAlignment="1">
      <alignment horizontal="righ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8" borderId="10" xfId="40" applyFont="1" applyFill="1" applyBorder="1" applyAlignment="1">
      <alignment horizontal="center" vertical="center" wrapText="1"/>
    </xf>
    <xf numFmtId="0" fontId="16" fillId="0" borderId="10" xfId="40" applyFont="1" applyBorder="1" applyAlignment="1">
      <alignment horizontal="justify" vertical="top" wrapText="1"/>
    </xf>
    <xf numFmtId="14" fontId="16" fillId="28" borderId="10" xfId="40" applyNumberFormat="1" applyFont="1" applyFill="1" applyBorder="1" applyAlignment="1">
      <alignment horizontal="center" vertical="center" wrapText="1"/>
    </xf>
    <xf numFmtId="0" fontId="16" fillId="0" borderId="10" xfId="40" applyFont="1" applyBorder="1" applyAlignment="1">
      <alignment horizontal="left" vertical="top" wrapText="1"/>
    </xf>
    <xf numFmtId="173" fontId="29" fillId="0" borderId="10" xfId="40" applyNumberFormat="1" applyFont="1" applyBorder="1" applyAlignment="1">
      <alignment horizontal="right" vertical="top" wrapText="1"/>
    </xf>
    <xf numFmtId="0" fontId="16" fillId="0" borderId="10" xfId="40" applyFont="1" applyBorder="1" applyAlignment="1">
      <alignment horizontal="center" vertical="center"/>
    </xf>
    <xf numFmtId="174" fontId="16" fillId="28" borderId="10" xfId="40" applyNumberFormat="1" applyFont="1" applyFill="1" applyBorder="1" applyAlignment="1">
      <alignment horizontal="center" vertical="center" wrapText="1"/>
    </xf>
    <xf numFmtId="174" fontId="16" fillId="0" borderId="10" xfId="40" applyNumberFormat="1" applyFont="1" applyBorder="1"/>
    <xf numFmtId="0" fontId="16" fillId="0" borderId="0" xfId="40" applyFont="1" applyAlignment="1">
      <alignment vertical="top" wrapText="1"/>
    </xf>
    <xf numFmtId="0" fontId="58" fillId="0" borderId="0" xfId="51" applyFont="1" applyAlignment="1">
      <alignment vertical="center"/>
    </xf>
    <xf numFmtId="0" fontId="59" fillId="0" borderId="0" xfId="40" applyFont="1" applyAlignment="1">
      <alignment vertical="center"/>
    </xf>
    <xf numFmtId="0" fontId="27" fillId="0" borderId="0" xfId="51" applyFont="1" applyAlignment="1">
      <alignment vertical="center"/>
    </xf>
    <xf numFmtId="0" fontId="27" fillId="0" borderId="0" xfId="40" applyFont="1"/>
    <xf numFmtId="0" fontId="29" fillId="0" borderId="0" xfId="55" applyFont="1"/>
    <xf numFmtId="49" fontId="29" fillId="0" borderId="10" xfId="40" applyNumberFormat="1" applyFont="1" applyBorder="1" applyAlignment="1">
      <alignment horizontal="center" vertical="center" wrapText="1"/>
    </xf>
    <xf numFmtId="0" fontId="29" fillId="0" borderId="10" xfId="40" applyFont="1" applyBorder="1" applyAlignment="1">
      <alignment horizontal="left" vertical="center" wrapText="1"/>
    </xf>
    <xf numFmtId="175" fontId="29" fillId="0" borderId="10" xfId="40" applyNumberFormat="1" applyFont="1" applyBorder="1" applyAlignment="1">
      <alignment horizontal="center" vertical="center" wrapText="1"/>
    </xf>
    <xf numFmtId="49" fontId="16" fillId="0" borderId="10" xfId="40" applyNumberFormat="1" applyFont="1" applyBorder="1" applyAlignment="1">
      <alignment horizontal="center" vertical="center" wrapText="1"/>
    </xf>
    <xf numFmtId="0" fontId="16" fillId="0" borderId="10" xfId="40" applyFont="1" applyBorder="1" applyAlignment="1">
      <alignment horizontal="left" vertical="center" wrapText="1"/>
    </xf>
    <xf numFmtId="175" fontId="29" fillId="0" borderId="10" xfId="40" applyNumberFormat="1" applyFont="1" applyBorder="1" applyAlignment="1">
      <alignment horizontal="center" vertical="center"/>
    </xf>
    <xf numFmtId="175" fontId="16" fillId="0" borderId="10" xfId="40" applyNumberFormat="1" applyFont="1" applyBorder="1" applyAlignment="1">
      <alignment horizontal="center" vertical="center" wrapText="1"/>
    </xf>
    <xf numFmtId="0" fontId="16" fillId="0" borderId="19" xfId="40" applyFont="1" applyBorder="1" applyAlignment="1">
      <alignment horizontal="left" vertical="center" wrapText="1"/>
    </xf>
    <xf numFmtId="0" fontId="29" fillId="0" borderId="0" xfId="40" applyFont="1"/>
    <xf numFmtId="0" fontId="16" fillId="0" borderId="10" xfId="46" applyFont="1" applyBorder="1" applyAlignment="1">
      <alignment horizontal="left" vertical="center" wrapText="1"/>
    </xf>
    <xf numFmtId="0" fontId="29" fillId="0" borderId="10" xfId="46" applyFont="1" applyBorder="1" applyAlignment="1">
      <alignment horizontal="left" vertical="center" wrapText="1"/>
    </xf>
    <xf numFmtId="0" fontId="16" fillId="0" borderId="16" xfId="46" applyFont="1" applyBorder="1" applyAlignment="1">
      <alignment horizontal="left" vertical="center" wrapText="1"/>
    </xf>
    <xf numFmtId="0" fontId="16" fillId="0" borderId="0" xfId="40" applyFont="1" applyAlignment="1">
      <alignment horizontal="center" vertical="center" wrapText="1"/>
    </xf>
    <xf numFmtId="0" fontId="16" fillId="0" borderId="0" xfId="40" applyFont="1" applyAlignment="1">
      <alignment horizontal="left" vertical="center" wrapText="1"/>
    </xf>
    <xf numFmtId="0" fontId="16" fillId="0" borderId="0" xfId="40" applyFont="1" applyAlignment="1">
      <alignment wrapText="1"/>
    </xf>
    <xf numFmtId="0" fontId="16" fillId="0" borderId="0" xfId="40" applyFont="1" applyAlignment="1">
      <alignment horizontal="left"/>
    </xf>
    <xf numFmtId="0" fontId="38" fillId="0" borderId="10" xfId="50" applyFont="1" applyBorder="1" applyAlignment="1">
      <alignment horizontal="center" vertical="center" wrapText="1"/>
    </xf>
    <xf numFmtId="0" fontId="38" fillId="0" borderId="10" xfId="50" applyFont="1" applyBorder="1" applyAlignment="1">
      <alignment horizontal="center" vertical="center"/>
    </xf>
    <xf numFmtId="0" fontId="63" fillId="0" borderId="0" xfId="50" applyFont="1"/>
    <xf numFmtId="0" fontId="63" fillId="0" borderId="10" xfId="50" applyFont="1" applyBorder="1" applyAlignment="1">
      <alignment horizontal="center" vertical="center"/>
    </xf>
    <xf numFmtId="1" fontId="47" fillId="0" borderId="10" xfId="50" applyNumberFormat="1" applyFont="1" applyBorder="1" applyAlignment="1">
      <alignment horizontal="center" vertical="center"/>
    </xf>
    <xf numFmtId="2" fontId="47" fillId="0" borderId="10" xfId="50" applyNumberFormat="1" applyFont="1" applyBorder="1" applyAlignment="1">
      <alignment horizontal="center" vertical="center" wrapText="1"/>
    </xf>
    <xf numFmtId="49" fontId="63" fillId="0" borderId="10" xfId="50" applyNumberFormat="1" applyFont="1" applyBorder="1" applyAlignment="1">
      <alignment horizontal="center" vertical="center"/>
    </xf>
    <xf numFmtId="14" fontId="63" fillId="0" borderId="10" xfId="50" applyNumberFormat="1" applyFont="1" applyBorder="1" applyAlignment="1">
      <alignment horizontal="center" vertical="center"/>
    </xf>
    <xf numFmtId="1" fontId="63" fillId="0" borderId="10" xfId="50" applyNumberFormat="1" applyFont="1" applyBorder="1" applyAlignment="1">
      <alignment horizontal="center" vertical="center"/>
    </xf>
    <xf numFmtId="49" fontId="63" fillId="0" borderId="10" xfId="50" applyNumberFormat="1" applyFont="1" applyBorder="1" applyAlignment="1">
      <alignment horizontal="center" vertical="center" wrapText="1"/>
    </xf>
    <xf numFmtId="0" fontId="63" fillId="0" borderId="10" xfId="50" applyFont="1" applyBorder="1" applyAlignment="1">
      <alignment horizontal="center" vertical="center" wrapText="1"/>
    </xf>
    <xf numFmtId="168" fontId="63" fillId="0" borderId="10" xfId="50" applyNumberFormat="1" applyFont="1" applyBorder="1" applyAlignment="1">
      <alignment horizontal="center" vertical="center" wrapText="1"/>
    </xf>
    <xf numFmtId="1" fontId="63" fillId="0" borderId="10" xfId="50" applyNumberFormat="1" applyFont="1" applyBorder="1" applyAlignment="1">
      <alignment horizontal="center" vertical="center" wrapText="1"/>
    </xf>
    <xf numFmtId="14" fontId="63" fillId="0" borderId="10" xfId="50" applyNumberFormat="1" applyFont="1" applyBorder="1" applyAlignment="1">
      <alignment horizontal="center" vertical="center" wrapText="1"/>
    </xf>
    <xf numFmtId="168" fontId="63" fillId="0" borderId="10" xfId="50" applyNumberFormat="1" applyFont="1" applyBorder="1" applyAlignment="1">
      <alignment horizontal="center" vertical="center"/>
    </xf>
    <xf numFmtId="168" fontId="44" fillId="0" borderId="0" xfId="50" applyNumberFormat="1" applyFont="1"/>
    <xf numFmtId="0" fontId="51" fillId="0" borderId="0" xfId="40" applyFont="1"/>
    <xf numFmtId="0" fontId="58" fillId="0" borderId="0" xfId="40" applyFont="1" applyAlignment="1">
      <alignment horizontal="center"/>
    </xf>
    <xf numFmtId="0" fontId="58" fillId="0" borderId="0" xfId="40" applyFont="1"/>
    <xf numFmtId="2" fontId="64" fillId="0" borderId="0" xfId="40" applyNumberFormat="1" applyFont="1" applyAlignment="1">
      <alignment horizontal="right" vertical="top" wrapText="1"/>
    </xf>
    <xf numFmtId="0" fontId="51" fillId="0" borderId="0" xfId="40" applyFont="1" applyAlignment="1">
      <alignment horizontal="right"/>
    </xf>
    <xf numFmtId="0" fontId="50" fillId="0" borderId="40" xfId="40" applyFont="1" applyBorder="1" applyAlignment="1">
      <alignment horizontal="justify"/>
    </xf>
    <xf numFmtId="0" fontId="51" fillId="0" borderId="40" xfId="40" applyFont="1" applyBorder="1" applyAlignment="1">
      <alignment horizontal="justify"/>
    </xf>
    <xf numFmtId="0" fontId="51" fillId="0" borderId="41" xfId="40" applyFont="1" applyBorder="1" applyAlignment="1">
      <alignment horizontal="justify" vertical="top" wrapText="1"/>
    </xf>
    <xf numFmtId="0" fontId="51" fillId="0" borderId="42" xfId="40" applyFont="1" applyBorder="1" applyAlignment="1">
      <alignment horizontal="justify"/>
    </xf>
    <xf numFmtId="0" fontId="50" fillId="0" borderId="40" xfId="40" applyFont="1" applyBorder="1" applyAlignment="1">
      <alignment vertical="top" wrapText="1"/>
    </xf>
    <xf numFmtId="0" fontId="50" fillId="0" borderId="43" xfId="40" applyFont="1" applyBorder="1" applyAlignment="1">
      <alignment vertical="top" wrapText="1"/>
    </xf>
    <xf numFmtId="0" fontId="50" fillId="0" borderId="43" xfId="40" applyFont="1" applyBorder="1" applyAlignment="1">
      <alignment horizontal="justify" vertical="top" wrapText="1"/>
    </xf>
    <xf numFmtId="2" fontId="51" fillId="0" borderId="40" xfId="40" applyNumberFormat="1" applyFont="1" applyBorder="1" applyAlignment="1">
      <alignment horizontal="justify" vertical="top" wrapText="1"/>
    </xf>
    <xf numFmtId="0" fontId="51" fillId="0" borderId="40" xfId="40" applyFont="1" applyBorder="1" applyAlignment="1">
      <alignment horizontal="justify" vertical="top" wrapText="1"/>
    </xf>
    <xf numFmtId="0" fontId="50" fillId="0" borderId="40" xfId="40" applyFont="1" applyBorder="1" applyAlignment="1">
      <alignment horizontal="justify" vertical="top" wrapText="1"/>
    </xf>
    <xf numFmtId="2" fontId="51" fillId="0" borderId="41" xfId="40" applyNumberFormat="1" applyFont="1" applyBorder="1" applyAlignment="1">
      <alignment horizontal="left" vertical="center" wrapText="1"/>
    </xf>
    <xf numFmtId="176" fontId="51" fillId="0" borderId="40" xfId="40" applyNumberFormat="1" applyFont="1" applyBorder="1" applyAlignment="1">
      <alignment horizontal="justify" vertical="top" wrapText="1"/>
    </xf>
    <xf numFmtId="0" fontId="51" fillId="29" borderId="40" xfId="40" applyFont="1" applyFill="1" applyBorder="1" applyAlignment="1">
      <alignment horizontal="justify" vertical="top" wrapText="1"/>
    </xf>
    <xf numFmtId="2" fontId="51" fillId="29" borderId="41" xfId="40" applyNumberFormat="1" applyFont="1" applyFill="1" applyBorder="1" applyAlignment="1">
      <alignment horizontal="left" vertical="center" wrapText="1"/>
    </xf>
    <xf numFmtId="10" fontId="51" fillId="0" borderId="40" xfId="40" applyNumberFormat="1" applyFont="1" applyBorder="1" applyAlignment="1">
      <alignment horizontal="justify" vertical="top" wrapText="1"/>
    </xf>
    <xf numFmtId="0" fontId="51" fillId="30" borderId="40" xfId="40" applyFont="1" applyFill="1" applyBorder="1" applyAlignment="1">
      <alignment horizontal="justify" vertical="top" wrapText="1"/>
    </xf>
    <xf numFmtId="2" fontId="51" fillId="30" borderId="41" xfId="40" applyNumberFormat="1" applyFont="1" applyFill="1" applyBorder="1" applyAlignment="1">
      <alignment horizontal="left" vertical="center" wrapText="1"/>
    </xf>
    <xf numFmtId="0" fontId="50" fillId="0" borderId="42" xfId="40" applyFont="1" applyBorder="1" applyAlignment="1">
      <alignment vertical="top" wrapText="1"/>
    </xf>
    <xf numFmtId="9" fontId="51" fillId="0" borderId="44" xfId="59" quotePrefix="1" applyNumberFormat="1" applyFont="1" applyBorder="1" applyAlignment="1">
      <alignment horizontal="justify" vertical="top" wrapText="1"/>
    </xf>
    <xf numFmtId="0" fontId="51" fillId="0" borderId="42" xfId="40" applyFont="1" applyBorder="1" applyAlignment="1">
      <alignment vertical="top" wrapText="1"/>
    </xf>
    <xf numFmtId="0" fontId="51" fillId="0" borderId="44" xfId="40" quotePrefix="1" applyFont="1" applyBorder="1" applyAlignment="1">
      <alignment horizontal="justify" vertical="top" wrapText="1"/>
    </xf>
    <xf numFmtId="0" fontId="50" fillId="0" borderId="40" xfId="40" applyFont="1" applyBorder="1" applyAlignment="1">
      <alignment horizontal="justify" vertical="center" wrapText="1"/>
    </xf>
    <xf numFmtId="2" fontId="51" fillId="0" borderId="40" xfId="40" applyNumberFormat="1" applyFont="1" applyBorder="1" applyAlignment="1">
      <alignment horizontal="left" vertical="center" wrapText="1"/>
    </xf>
    <xf numFmtId="2" fontId="51" fillId="31" borderId="40" xfId="40" applyNumberFormat="1" applyFont="1" applyFill="1" applyBorder="1" applyAlignment="1">
      <alignment horizontal="left" vertical="center" wrapText="1"/>
    </xf>
    <xf numFmtId="10" fontId="51" fillId="0" borderId="45" xfId="40"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177" fontId="16" fillId="0" borderId="0" xfId="40" applyNumberFormat="1" applyFont="1"/>
    <xf numFmtId="0" fontId="51" fillId="0" borderId="46" xfId="40" applyFont="1" applyBorder="1" applyAlignment="1">
      <alignment vertical="top" wrapText="1"/>
    </xf>
    <xf numFmtId="0" fontId="51" fillId="0" borderId="43" xfId="40" applyFont="1" applyBorder="1" applyAlignment="1">
      <alignment vertical="top" wrapText="1"/>
    </xf>
    <xf numFmtId="0" fontId="51" fillId="0" borderId="40" xfId="40" applyFont="1" applyBorder="1" applyAlignment="1">
      <alignment vertical="top" wrapText="1"/>
    </xf>
    <xf numFmtId="0" fontId="51" fillId="0" borderId="44" xfId="40" applyFont="1" applyBorder="1" applyAlignment="1">
      <alignment horizontal="justify" vertical="top" wrapText="1"/>
    </xf>
    <xf numFmtId="0" fontId="51" fillId="0" borderId="44" xfId="40" applyFont="1" applyBorder="1" applyAlignment="1">
      <alignment horizontal="left" vertical="top" wrapText="1"/>
    </xf>
    <xf numFmtId="0" fontId="50" fillId="0" borderId="42" xfId="40" applyFont="1" applyBorder="1" applyAlignment="1">
      <alignment horizontal="left" vertical="center" wrapText="1"/>
    </xf>
    <xf numFmtId="0" fontId="51" fillId="0" borderId="45" xfId="40" applyFont="1" applyBorder="1" applyAlignment="1">
      <alignment horizontal="justify" vertical="top" wrapText="1"/>
    </xf>
    <xf numFmtId="14" fontId="51" fillId="0" borderId="44" xfId="40" applyNumberFormat="1" applyFont="1" applyBorder="1" applyAlignment="1">
      <alignment horizontal="justify" vertical="top" wrapText="1"/>
    </xf>
    <xf numFmtId="0" fontId="50" fillId="0" borderId="42" xfId="40" applyFont="1" applyBorder="1" applyAlignment="1">
      <alignment horizontal="center" vertical="center" wrapText="1"/>
    </xf>
    <xf numFmtId="0" fontId="51" fillId="0" borderId="44" xfId="40" applyFont="1" applyBorder="1" applyAlignment="1">
      <alignment vertical="top" wrapText="1"/>
    </xf>
    <xf numFmtId="0" fontId="51" fillId="0" borderId="43" xfId="40" applyFont="1" applyBorder="1"/>
    <xf numFmtId="175" fontId="29" fillId="0" borderId="10" xfId="40" applyNumberFormat="1" applyFont="1" applyFill="1" applyBorder="1" applyAlignment="1">
      <alignment horizontal="center" vertical="center" wrapText="1"/>
    </xf>
    <xf numFmtId="175" fontId="38" fillId="0" borderId="10" xfId="40" applyNumberFormat="1" applyFont="1" applyFill="1" applyBorder="1" applyAlignment="1">
      <alignment horizontal="center" vertical="center" wrapText="1"/>
    </xf>
    <xf numFmtId="0" fontId="29" fillId="0" borderId="15" xfId="40" applyFont="1" applyFill="1" applyBorder="1" applyAlignment="1">
      <alignment horizontal="center" vertical="center" wrapText="1"/>
    </xf>
    <xf numFmtId="0" fontId="16" fillId="0" borderId="15" xfId="40" applyFont="1" applyFill="1" applyBorder="1" applyAlignment="1">
      <alignment horizontal="center" vertical="center" wrapText="1"/>
    </xf>
    <xf numFmtId="0" fontId="29" fillId="0" borderId="10" xfId="40" applyFont="1" applyFill="1" applyBorder="1" applyAlignment="1">
      <alignment horizontal="center" vertical="center" textRotation="90" wrapText="1"/>
    </xf>
    <xf numFmtId="0" fontId="29" fillId="0" borderId="10" xfId="40" applyFont="1" applyFill="1" applyBorder="1" applyAlignment="1">
      <alignment horizontal="center" vertical="center" wrapText="1"/>
    </xf>
    <xf numFmtId="0" fontId="51" fillId="32" borderId="40" xfId="40" applyFont="1" applyFill="1" applyBorder="1" applyAlignment="1">
      <alignment horizontal="justify" vertical="top" wrapText="1"/>
    </xf>
    <xf numFmtId="2" fontId="51" fillId="32" borderId="40" xfId="40" applyNumberFormat="1" applyFont="1" applyFill="1" applyBorder="1" applyAlignment="1">
      <alignment horizontal="left" vertical="center" wrapText="1"/>
    </xf>
    <xf numFmtId="0" fontId="51" fillId="0" borderId="40" xfId="40" applyFont="1" applyFill="1" applyBorder="1" applyAlignment="1">
      <alignment horizontal="justify" vertical="top" wrapText="1"/>
    </xf>
    <xf numFmtId="10" fontId="51" fillId="0" borderId="40" xfId="40" applyNumberFormat="1" applyFont="1" applyFill="1" applyBorder="1" applyAlignment="1">
      <alignment horizontal="justify" vertical="top" wrapText="1"/>
    </xf>
    <xf numFmtId="2" fontId="51" fillId="0" borderId="47" xfId="40" applyNumberFormat="1" applyFont="1" applyFill="1" applyBorder="1" applyAlignment="1">
      <alignment horizontal="left" vertical="center" wrapText="1"/>
    </xf>
    <xf numFmtId="0" fontId="73" fillId="0" borderId="0" xfId="54" applyFont="1" applyFill="1" applyBorder="1" applyAlignment="1">
      <alignment vertical="center" wrapText="1"/>
    </xf>
    <xf numFmtId="0" fontId="74" fillId="0" borderId="10" xfId="54" applyFont="1" applyFill="1" applyBorder="1" applyAlignment="1">
      <alignment horizontal="center" vertical="center"/>
    </xf>
    <xf numFmtId="0" fontId="75" fillId="33" borderId="10" xfId="39" applyFont="1" applyFill="1" applyBorder="1" applyAlignment="1">
      <alignment horizontal="left" vertical="center" wrapText="1"/>
    </xf>
    <xf numFmtId="0" fontId="75" fillId="33" borderId="10" xfId="39" applyFont="1" applyFill="1" applyBorder="1" applyAlignment="1">
      <alignment horizontal="center" vertical="center" wrapText="1"/>
    </xf>
    <xf numFmtId="2" fontId="75" fillId="33" borderId="10" xfId="39" applyNumberFormat="1" applyFont="1" applyFill="1" applyBorder="1" applyAlignment="1">
      <alignment horizontal="center" vertical="center" wrapText="1"/>
    </xf>
    <xf numFmtId="4" fontId="17" fillId="0" borderId="10" xfId="39" applyNumberFormat="1" applyFont="1" applyBorder="1" applyAlignment="1">
      <alignment horizontal="center" vertical="center"/>
    </xf>
    <xf numFmtId="10" fontId="75" fillId="34" borderId="10" xfId="39" applyNumberFormat="1" applyFont="1" applyFill="1" applyBorder="1"/>
    <xf numFmtId="49" fontId="33" fillId="0" borderId="11" xfId="51" applyNumberFormat="1" applyFont="1" applyBorder="1" applyAlignment="1">
      <alignment horizontal="center" vertical="center"/>
    </xf>
    <xf numFmtId="49" fontId="33" fillId="0" borderId="12" xfId="51" applyNumberFormat="1" applyFont="1" applyBorder="1" applyAlignment="1">
      <alignment horizontal="center" vertical="center"/>
    </xf>
    <xf numFmtId="49" fontId="33" fillId="0" borderId="13" xfId="51" applyNumberFormat="1" applyFont="1" applyBorder="1" applyAlignment="1">
      <alignment horizontal="center" vertical="center"/>
    </xf>
    <xf numFmtId="0" fontId="33" fillId="0" borderId="0" xfId="51" applyFont="1" applyAlignment="1">
      <alignment horizontal="center" vertical="center"/>
    </xf>
    <xf numFmtId="0" fontId="37" fillId="0" borderId="0" xfId="51" applyFont="1" applyAlignment="1">
      <alignment horizontal="center" vertical="center" wrapText="1"/>
    </xf>
    <xf numFmtId="0" fontId="34" fillId="0" borderId="0" xfId="51" applyFont="1" applyAlignment="1">
      <alignment horizontal="center" vertical="center" wrapText="1"/>
    </xf>
    <xf numFmtId="0" fontId="34" fillId="0" borderId="0" xfId="51" applyFont="1" applyAlignment="1">
      <alignment horizontal="center" vertical="center"/>
    </xf>
    <xf numFmtId="0" fontId="29" fillId="0" borderId="0" xfId="0" applyFont="1" applyAlignment="1">
      <alignment horizontal="center" vertical="center"/>
    </xf>
    <xf numFmtId="0" fontId="30" fillId="0" borderId="0" xfId="51" applyFont="1" applyAlignment="1">
      <alignment horizontal="center" vertical="center"/>
    </xf>
    <xf numFmtId="0" fontId="31" fillId="0" borderId="0" xfId="51" applyFont="1" applyAlignment="1">
      <alignment horizontal="center" vertical="center"/>
    </xf>
    <xf numFmtId="0" fontId="30"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5" fillId="0" borderId="0" xfId="51" applyFont="1" applyAlignment="1">
      <alignment horizontal="center" vertical="center"/>
    </xf>
    <xf numFmtId="0" fontId="33" fillId="0" borderId="14" xfId="51" applyFont="1" applyBorder="1" applyAlignment="1">
      <alignment vertical="center"/>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32" fillId="0" borderId="0" xfId="51" applyFont="1" applyAlignment="1">
      <alignment horizontal="center" vertical="center"/>
    </xf>
    <xf numFmtId="0" fontId="32" fillId="0" borderId="0" xfId="51" applyFont="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vertical="center"/>
    </xf>
    <xf numFmtId="0" fontId="43" fillId="0" borderId="0" xfId="51" applyFont="1" applyAlignment="1">
      <alignment horizontal="center" vertical="center" wrapText="1"/>
    </xf>
    <xf numFmtId="0" fontId="44" fillId="0" borderId="0" xfId="50" applyFont="1" applyAlignment="1">
      <alignment horizontal="center"/>
    </xf>
    <xf numFmtId="0" fontId="39" fillId="0" borderId="0" xfId="50"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1" applyFont="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55" fillId="0" borderId="0" xfId="54" applyFont="1" applyAlignment="1">
      <alignment horizontal="left" vertical="center" wrapText="1"/>
    </xf>
    <xf numFmtId="0" fontId="17" fillId="0" borderId="11" xfId="39" applyFont="1" applyBorder="1" applyAlignment="1">
      <alignment horizontal="center" vertical="center" wrapText="1"/>
    </xf>
    <xf numFmtId="0" fontId="17" fillId="0" borderId="13" xfId="39" applyFont="1" applyBorder="1" applyAlignment="1">
      <alignment horizontal="center" vertical="center" wrapText="1"/>
    </xf>
    <xf numFmtId="0" fontId="33" fillId="26" borderId="0" xfId="39" applyFont="1" applyFill="1" applyAlignment="1">
      <alignment horizontal="center" vertical="center" wrapText="1"/>
    </xf>
    <xf numFmtId="0" fontId="47" fillId="26" borderId="0" xfId="0" applyFont="1" applyFill="1" applyAlignment="1">
      <alignment horizontal="center" vertical="center" wrapText="1"/>
    </xf>
    <xf numFmtId="0" fontId="47" fillId="0" borderId="11" xfId="54" applyFont="1" applyBorder="1" applyAlignment="1">
      <alignment horizontal="center" vertical="center" wrapText="1"/>
    </xf>
    <xf numFmtId="0" fontId="47" fillId="0" borderId="12" xfId="54" applyFont="1" applyBorder="1" applyAlignment="1">
      <alignment horizontal="center" vertical="center" wrapText="1"/>
    </xf>
    <xf numFmtId="0" fontId="47" fillId="0" borderId="13" xfId="54" applyFont="1" applyBorder="1" applyAlignment="1">
      <alignment horizontal="center" vertical="center" wrapText="1"/>
    </xf>
    <xf numFmtId="4" fontId="47" fillId="0" borderId="11" xfId="54" applyNumberFormat="1" applyFont="1" applyBorder="1" applyAlignment="1">
      <alignment horizontal="center" vertical="center"/>
    </xf>
    <xf numFmtId="4" fontId="47" fillId="0" borderId="13" xfId="54" applyNumberFormat="1" applyFont="1" applyBorder="1" applyAlignment="1">
      <alignment horizontal="center" vertical="center"/>
    </xf>
    <xf numFmtId="3" fontId="47" fillId="0" borderId="11" xfId="54" applyNumberFormat="1" applyFont="1" applyBorder="1" applyAlignment="1">
      <alignment horizontal="center" vertical="center"/>
    </xf>
    <xf numFmtId="3" fontId="47" fillId="0" borderId="13" xfId="54" applyNumberFormat="1" applyFont="1" applyBorder="1" applyAlignment="1">
      <alignment horizontal="center" vertical="center"/>
    </xf>
    <xf numFmtId="0" fontId="47" fillId="0" borderId="11" xfId="54" applyFont="1" applyBorder="1" applyAlignment="1">
      <alignment horizontal="center" vertical="center"/>
    </xf>
    <xf numFmtId="0" fontId="47" fillId="0" borderId="12" xfId="54" applyFont="1" applyBorder="1" applyAlignment="1">
      <alignment horizontal="center" vertical="center"/>
    </xf>
    <xf numFmtId="0" fontId="47" fillId="0" borderId="13" xfId="54" applyFont="1" applyBorder="1" applyAlignment="1">
      <alignment horizontal="center" vertical="center"/>
    </xf>
    <xf numFmtId="0" fontId="29" fillId="0" borderId="0" xfId="52"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0" applyFont="1" applyAlignment="1">
      <alignment horizontal="left" wrapText="1"/>
    </xf>
    <xf numFmtId="0" fontId="16" fillId="0" borderId="0" xfId="40" applyFont="1" applyAlignment="1">
      <alignment horizontal="left"/>
    </xf>
    <xf numFmtId="0" fontId="16" fillId="0" borderId="0" xfId="40" applyFont="1" applyAlignment="1">
      <alignment horizontal="left"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0" xfId="40"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3" xfId="55" applyFont="1" applyFill="1" applyBorder="1" applyAlignment="1">
      <alignment horizontal="center" vertical="center"/>
    </xf>
    <xf numFmtId="0" fontId="38" fillId="0" borderId="15" xfId="40" applyFont="1" applyFill="1" applyBorder="1" applyAlignment="1">
      <alignment horizontal="center" vertical="center" wrapText="1"/>
    </xf>
    <xf numFmtId="0" fontId="38" fillId="0" borderId="19" xfId="40" applyFont="1" applyFill="1" applyBorder="1" applyAlignment="1">
      <alignment horizontal="center" vertical="center" wrapText="1"/>
    </xf>
    <xf numFmtId="0" fontId="38" fillId="0" borderId="16" xfId="40" applyFont="1" applyFill="1" applyBorder="1" applyAlignment="1">
      <alignment horizontal="center" vertical="center" wrapText="1"/>
    </xf>
    <xf numFmtId="0" fontId="16" fillId="0" borderId="0" xfId="51" applyFont="1" applyAlignment="1">
      <alignment horizontal="center" vertical="center"/>
    </xf>
    <xf numFmtId="0" fontId="60" fillId="0" borderId="0" xfId="51" applyFont="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58" fillId="0" borderId="0" xfId="51" applyFont="1" applyAlignment="1">
      <alignment horizontal="center" vertical="center"/>
    </xf>
    <xf numFmtId="0" fontId="60" fillId="0" borderId="0" xfId="51" applyFont="1" applyAlignment="1">
      <alignment horizontal="center" vertical="center"/>
    </xf>
    <xf numFmtId="0" fontId="61" fillId="0" borderId="10" xfId="50" applyFont="1" applyBorder="1" applyAlignment="1">
      <alignment horizontal="center" vertical="center" wrapText="1"/>
    </xf>
    <xf numFmtId="0" fontId="39" fillId="0" borderId="10" xfId="50" applyFont="1" applyBorder="1" applyAlignment="1">
      <alignment horizontal="center" vertical="center" wrapText="1"/>
    </xf>
    <xf numFmtId="0" fontId="38" fillId="0" borderId="15" xfId="50" applyFont="1" applyBorder="1" applyAlignment="1">
      <alignment horizontal="center" vertical="center" textRotation="90" wrapText="1"/>
    </xf>
    <xf numFmtId="0" fontId="38" fillId="0" borderId="16" xfId="50" applyFont="1" applyBorder="1" applyAlignment="1">
      <alignment horizontal="center" vertical="center" textRotation="90" wrapText="1"/>
    </xf>
    <xf numFmtId="0" fontId="62" fillId="0" borderId="15" xfId="46" applyFont="1" applyBorder="1" applyAlignment="1">
      <alignment horizontal="center" vertical="center" textRotation="90" wrapText="1"/>
    </xf>
    <xf numFmtId="0" fontId="62"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0" applyFont="1" applyBorder="1" applyAlignment="1">
      <alignment horizontal="center" vertical="center"/>
    </xf>
    <xf numFmtId="0" fontId="38" fillId="0" borderId="16" xfId="50" applyFont="1" applyBorder="1" applyAlignment="1">
      <alignment horizontal="center" vertical="center"/>
    </xf>
    <xf numFmtId="0" fontId="38" fillId="0" borderId="10" xfId="50" applyFont="1" applyBorder="1" applyAlignment="1">
      <alignment horizontal="center" vertical="center" wrapText="1"/>
    </xf>
    <xf numFmtId="0" fontId="38" fillId="0" borderId="15" xfId="50" applyFont="1" applyBorder="1" applyAlignment="1">
      <alignment horizontal="center" vertical="center" wrapText="1"/>
    </xf>
    <xf numFmtId="0" fontId="38" fillId="0" borderId="16" xfId="50" applyFont="1" applyBorder="1" applyAlignment="1">
      <alignment horizontal="center" vertical="center" wrapText="1"/>
    </xf>
    <xf numFmtId="0" fontId="29" fillId="0" borderId="15" xfId="50" applyFont="1" applyBorder="1" applyAlignment="1" applyProtection="1">
      <alignment horizontal="center" vertical="center" wrapText="1"/>
    </xf>
    <xf numFmtId="0" fontId="29" fillId="0" borderId="16" xfId="50" applyFont="1" applyBorder="1" applyAlignment="1" applyProtection="1">
      <alignment horizontal="center" vertical="center" wrapText="1"/>
    </xf>
    <xf numFmtId="0" fontId="29" fillId="0" borderId="10" xfId="50" applyFont="1" applyBorder="1" applyAlignment="1" applyProtection="1">
      <alignment horizontal="center" vertical="center" textRotation="90" wrapText="1"/>
    </xf>
    <xf numFmtId="0" fontId="39" fillId="0" borderId="14" xfId="50" applyFont="1" applyBorder="1" applyAlignment="1">
      <alignment horizontal="center"/>
    </xf>
    <xf numFmtId="0" fontId="38" fillId="0" borderId="19" xfId="50" applyFont="1" applyBorder="1" applyAlignment="1">
      <alignment horizontal="center" vertical="center" wrapText="1"/>
    </xf>
    <xf numFmtId="0" fontId="38" fillId="0" borderId="17" xfId="50" applyFont="1" applyBorder="1" applyAlignment="1">
      <alignment horizontal="center" vertical="center" wrapText="1"/>
    </xf>
    <xf numFmtId="0" fontId="38" fillId="0" borderId="39" xfId="50" applyFont="1" applyBorder="1" applyAlignment="1">
      <alignment horizontal="center" vertical="center" wrapText="1"/>
    </xf>
    <xf numFmtId="0" fontId="38" fillId="0" borderId="20" xfId="50" applyFont="1" applyBorder="1" applyAlignment="1">
      <alignment horizontal="center" vertical="center" wrapText="1"/>
    </xf>
    <xf numFmtId="0" fontId="38" fillId="0" borderId="11" xfId="50" applyFont="1" applyBorder="1" applyAlignment="1">
      <alignment horizontal="center" vertical="center" wrapText="1"/>
    </xf>
    <xf numFmtId="0" fontId="38" fillId="0" borderId="12" xfId="50" applyFont="1" applyBorder="1" applyAlignment="1">
      <alignment horizontal="center" vertical="center" wrapText="1"/>
    </xf>
    <xf numFmtId="0" fontId="38" fillId="0" borderId="13" xfId="50" applyFont="1" applyBorder="1" applyAlignment="1">
      <alignment horizontal="center" vertical="center" wrapText="1"/>
    </xf>
    <xf numFmtId="0" fontId="38" fillId="0" borderId="10" xfId="50" applyFont="1" applyBorder="1" applyAlignment="1">
      <alignment horizontal="center" vertical="center" textRotation="90" wrapText="1"/>
    </xf>
    <xf numFmtId="0" fontId="50" fillId="0" borderId="0" xfId="40" applyFont="1" applyAlignment="1">
      <alignment horizontal="center" wrapText="1"/>
    </xf>
    <xf numFmtId="0" fontId="50" fillId="0" borderId="0" xfId="40" applyFont="1" applyAlignment="1">
      <alignment horizontal="center"/>
    </xf>
    <xf numFmtId="0" fontId="51" fillId="0" borderId="42" xfId="40" applyFont="1" applyBorder="1" applyAlignment="1">
      <alignment horizontal="left" vertical="top" wrapText="1"/>
    </xf>
    <xf numFmtId="0" fontId="51" fillId="0" borderId="46" xfId="40" applyFont="1" applyBorder="1" applyAlignment="1">
      <alignment horizontal="left" vertical="top" wrapText="1"/>
    </xf>
    <xf numFmtId="0" fontId="51" fillId="0" borderId="43" xfId="40" applyFont="1" applyBorder="1" applyAlignment="1">
      <alignment horizontal="left" vertical="top" wrapText="1"/>
    </xf>
    <xf numFmtId="0" fontId="58" fillId="0" borderId="0" xfId="40" applyFont="1" applyAlignment="1">
      <alignment horizontal="center"/>
    </xf>
    <xf numFmtId="2" fontId="29" fillId="0" borderId="24" xfId="39" applyNumberFormat="1" applyFont="1" applyBorder="1" applyAlignment="1">
      <alignment horizontal="left" vertical="center" wrapText="1"/>
    </xf>
    <xf numFmtId="2" fontId="16" fillId="0" borderId="0" xfId="40" applyNumberFormat="1" applyFont="1"/>
  </cellXfs>
  <cellStyles count="8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70" xr:uid="{00000000-0005-0000-0000-000029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2 2" xfId="73" xr:uid="{00000000-0005-0000-0000-000033000000}"/>
    <cellStyle name="Обычный 6 2 3" xfId="50" xr:uid="{00000000-0005-0000-0000-000032000000}"/>
    <cellStyle name="Обычный 6 2 3 2" xfId="74" xr:uid="{00000000-0005-0000-0000-000034000000}"/>
    <cellStyle name="Обычный 6 2 4" xfId="72" xr:uid="{00000000-0005-0000-0000-000032000000}"/>
    <cellStyle name="Обычный 6 3" xfId="71" xr:uid="{00000000-0005-0000-0000-000031000000}"/>
    <cellStyle name="Обычный 7" xfId="51" xr:uid="{00000000-0005-0000-0000-000033000000}"/>
    <cellStyle name="Обычный 7 2" xfId="52" xr:uid="{00000000-0005-0000-0000-000034000000}"/>
    <cellStyle name="Обычный 7 2 2" xfId="76" xr:uid="{00000000-0005-0000-0000-000036000000}"/>
    <cellStyle name="Обычный 7 3" xfId="75" xr:uid="{00000000-0005-0000-0000-000035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78" xr:uid="{00000000-0005-0000-0000-000044000000}"/>
    <cellStyle name="Финансовый 2 2 2 2 2" xfId="67" xr:uid="{00000000-0005-0000-0000-000043000000}"/>
    <cellStyle name="Финансовый 2 3" xfId="77" xr:uid="{00000000-0005-0000-0000-000043000000}"/>
    <cellStyle name="Финансовый 3" xfId="68" xr:uid="{00000000-0005-0000-0000-000044000000}"/>
    <cellStyle name="Финансовый 3 2" xfId="79" xr:uid="{00000000-0005-0000-0000-000046000000}"/>
    <cellStyle name="Хороший 2" xfId="69" xr:uid="{00000000-0005-0000-0000-000045000000}"/>
  </cellStyles>
  <dxfs count="48">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4508499999999998"/>
          <c:h val="0.75615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эфф'!$B$86:$O$86</c:f>
              <c:numCache>
                <c:formatCode>#,##0</c:formatCode>
                <c:ptCount val="14"/>
                <c:pt idx="0">
                  <c:v>-17769379.98853929</c:v>
                </c:pt>
                <c:pt idx="1">
                  <c:v>-67067409.559510067</c:v>
                </c:pt>
                <c:pt idx="2">
                  <c:v>6283872.978405511</c:v>
                </c:pt>
                <c:pt idx="3">
                  <c:v>9171178.7205450479</c:v>
                </c:pt>
                <c:pt idx="4">
                  <c:v>11775244.548186293</c:v>
                </c:pt>
                <c:pt idx="5">
                  <c:v>15731418.390313195</c:v>
                </c:pt>
                <c:pt idx="6">
                  <c:v>16108234.162947174</c:v>
                </c:pt>
                <c:pt idx="7">
                  <c:v>15774796.685202383</c:v>
                </c:pt>
                <c:pt idx="8">
                  <c:v>15029721.269223632</c:v>
                </c:pt>
                <c:pt idx="9">
                  <c:v>13736826.668300878</c:v>
                </c:pt>
                <c:pt idx="10">
                  <c:v>12555933.807715349</c:v>
                </c:pt>
                <c:pt idx="11">
                  <c:v>11477247.295255762</c:v>
                </c:pt>
                <c:pt idx="12">
                  <c:v>376308.63722518593</c:v>
                </c:pt>
                <c:pt idx="13">
                  <c:v>330937.15348270675</c:v>
                </c:pt>
              </c:numCache>
            </c:numRef>
          </c:val>
          <c:smooth val="0"/>
          <c:extLst>
            <c:ext xmlns:c16="http://schemas.microsoft.com/office/drawing/2014/chart" uri="{C3380CC4-5D6E-409C-BE32-E72D297353CC}">
              <c16:uniqueId val="{00000000-BAC4-4951-A75A-465F9736639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эфф'!$B$87:$O$87</c:f>
              <c:numCache>
                <c:formatCode>#,##0</c:formatCode>
                <c:ptCount val="14"/>
                <c:pt idx="0">
                  <c:v>-17769379.98853929</c:v>
                </c:pt>
                <c:pt idx="1">
                  <c:v>-84836789.548049361</c:v>
                </c:pt>
                <c:pt idx="2">
                  <c:v>-78552916.569643855</c:v>
                </c:pt>
                <c:pt idx="3">
                  <c:v>-69381737.849098802</c:v>
                </c:pt>
                <c:pt idx="4">
                  <c:v>-57606493.300912507</c:v>
                </c:pt>
                <c:pt idx="5">
                  <c:v>-41875074.910599314</c:v>
                </c:pt>
                <c:pt idx="6">
                  <c:v>-25766840.74765214</c:v>
                </c:pt>
                <c:pt idx="7">
                  <c:v>-9992044.062449757</c:v>
                </c:pt>
                <c:pt idx="8">
                  <c:v>5037677.2067738753</c:v>
                </c:pt>
                <c:pt idx="9">
                  <c:v>18774503.875074752</c:v>
                </c:pt>
                <c:pt idx="10">
                  <c:v>31330437.682790101</c:v>
                </c:pt>
                <c:pt idx="11">
                  <c:v>42807684.978045866</c:v>
                </c:pt>
                <c:pt idx="12">
                  <c:v>43183993.615271054</c:v>
                </c:pt>
                <c:pt idx="13">
                  <c:v>43514930.76875376</c:v>
                </c:pt>
              </c:numCache>
            </c:numRef>
          </c:val>
          <c:smooth val="0"/>
          <c:extLst>
            <c:ext xmlns:c16="http://schemas.microsoft.com/office/drawing/2014/chart" uri="{C3380CC4-5D6E-409C-BE32-E72D297353CC}">
              <c16:uniqueId val="{00000001-BAC4-4951-A75A-465F97366391}"/>
            </c:ext>
          </c:extLst>
        </c:ser>
        <c:ser>
          <c:idx val="2"/>
          <c:order val="2"/>
          <c:marker>
            <c:symbol val="none"/>
          </c:marker>
          <c:val>
            <c:numRef>
              <c:f>[2]Лист1!$K$12</c:f>
              <c:numCache>
                <c:formatCode>General</c:formatCode>
                <c:ptCount val="1"/>
                <c:pt idx="0">
                  <c:v>0.1371</c:v>
                </c:pt>
              </c:numCache>
            </c:numRef>
          </c:val>
          <c:smooth val="0"/>
          <c:extLst>
            <c:ext xmlns:c16="http://schemas.microsoft.com/office/drawing/2014/chart" uri="{C3380CC4-5D6E-409C-BE32-E72D297353CC}">
              <c16:uniqueId val="{00000002-BAC4-4951-A75A-465F97366391}"/>
            </c:ext>
          </c:extLst>
        </c:ser>
        <c:dLbls>
          <c:showLegendKey val="0"/>
          <c:showVal val="0"/>
          <c:showCatName val="0"/>
          <c:showSerName val="0"/>
          <c:showPercent val="0"/>
          <c:showBubbleSize val="0"/>
        </c:dLbls>
        <c:smooth val="0"/>
        <c:axId val="579721832"/>
        <c:axId val="579720656"/>
      </c:lineChart>
      <c:catAx>
        <c:axId val="579721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79720656"/>
        <c:crosses val="autoZero"/>
        <c:auto val="1"/>
        <c:lblAlgn val="ctr"/>
        <c:lblOffset val="100"/>
        <c:noMultiLvlLbl val="0"/>
      </c:catAx>
      <c:valAx>
        <c:axId val="57972065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79721832"/>
        <c:crosses val="autoZero"/>
        <c:crossBetween val="between"/>
      </c:valAx>
    </c:plotArea>
    <c:legend>
      <c:legendPos val="r"/>
      <c:layout>
        <c:manualLayout>
          <c:xMode val="edge"/>
          <c:yMode val="edge"/>
          <c:x val="0.106888"/>
          <c:y val="0.89000100000000004"/>
          <c:w val="0.27412199999999998"/>
          <c:h val="0.109999"/>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31</xdr:row>
      <xdr:rowOff>164306</xdr:rowOff>
    </xdr:from>
    <xdr:to>
      <xdr:col>8</xdr:col>
      <xdr:colOff>-1</xdr:colOff>
      <xdr:row>45</xdr:row>
      <xdr:rowOff>11905</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4;&#1073;&#1086;&#1089;&#1085;&#1086;&#1074;&#1099;&#1074;&#1072;&#1102;&#1097;&#1080;&#1077;%20&#1059;&#1090;&#1074;&#1077;&#1088;&#1078;&#1076;&#1077;&#1085;&#1085;&#1099;&#1077;%202021-2023%20&#1082;&#1086;&#1088;%202022/M_22-0200/M_22-0200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2025\&#1076;&#1077;&#1092;&#1083;&#1103;&#1090;&#1086;&#1088;&#1099;%20&#1089;&#1077;&#1085;&#1090;&#1103;&#1073;&#1088;&#1100;%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row r="31">
          <cell r="O31">
            <v>1.25</v>
          </cell>
        </row>
      </sheetData>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12">
          <cell r="K12">
            <v>0.1371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05" t="s">
        <v>627</v>
      </c>
      <c r="B5" s="305"/>
      <c r="C5" s="305"/>
      <c r="D5" s="8"/>
      <c r="E5" s="8"/>
      <c r="F5" s="8"/>
      <c r="G5" s="8"/>
      <c r="H5" s="8"/>
      <c r="I5" s="8"/>
      <c r="J5" s="8"/>
    </row>
    <row r="6" spans="1:22" s="2" customFormat="1" ht="18.75" x14ac:dyDescent="0.3">
      <c r="A6" s="6"/>
      <c r="H6" s="5"/>
    </row>
    <row r="7" spans="1:22" s="2" customFormat="1" ht="18.75" x14ac:dyDescent="0.2">
      <c r="A7" s="306" t="s">
        <v>3</v>
      </c>
      <c r="B7" s="306"/>
      <c r="C7" s="30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07" t="s">
        <v>4</v>
      </c>
      <c r="B9" s="307"/>
      <c r="C9" s="307"/>
      <c r="D9" s="11"/>
      <c r="E9" s="11"/>
      <c r="F9" s="11"/>
      <c r="G9" s="11"/>
      <c r="H9" s="11"/>
      <c r="I9" s="10"/>
      <c r="J9" s="10"/>
      <c r="K9" s="10"/>
      <c r="L9" s="10"/>
      <c r="M9" s="10"/>
      <c r="N9" s="10"/>
      <c r="O9" s="10"/>
      <c r="P9" s="10"/>
      <c r="Q9" s="10"/>
      <c r="R9" s="10"/>
      <c r="S9" s="10"/>
      <c r="T9" s="10"/>
      <c r="U9" s="10"/>
      <c r="V9" s="10"/>
    </row>
    <row r="10" spans="1:22" s="2" customFormat="1" ht="18.75" x14ac:dyDescent="0.2">
      <c r="A10" s="301" t="s">
        <v>5</v>
      </c>
      <c r="B10" s="301"/>
      <c r="C10" s="301"/>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04" t="s">
        <v>6</v>
      </c>
      <c r="B12" s="304"/>
      <c r="C12" s="30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01" t="s">
        <v>7</v>
      </c>
      <c r="B13" s="301"/>
      <c r="C13" s="301"/>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302" t="s">
        <v>8</v>
      </c>
      <c r="B15" s="302"/>
      <c r="C15" s="302"/>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01" t="s">
        <v>9</v>
      </c>
      <c r="B16" s="301"/>
      <c r="C16" s="301"/>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03" t="s">
        <v>10</v>
      </c>
      <c r="B18" s="304"/>
      <c r="C18" s="304"/>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98"/>
      <c r="B24" s="299"/>
      <c r="C24" s="300"/>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141.75" x14ac:dyDescent="0.25">
      <c r="A27" s="19" t="s">
        <v>26</v>
      </c>
      <c r="B27" s="21" t="s">
        <v>27</v>
      </c>
      <c r="C27" s="23" t="s">
        <v>626</v>
      </c>
      <c r="D27" s="12"/>
      <c r="E27" s="12"/>
      <c r="F27" s="24"/>
      <c r="G27" s="12"/>
      <c r="H27" s="13"/>
      <c r="I27" s="13"/>
      <c r="J27" s="13"/>
      <c r="K27" s="13"/>
      <c r="L27" s="13"/>
      <c r="M27" s="13"/>
      <c r="N27" s="13"/>
      <c r="O27" s="13"/>
      <c r="P27" s="13"/>
      <c r="Q27" s="13"/>
      <c r="R27" s="13"/>
    </row>
    <row r="28" spans="1:22" s="14" customFormat="1" ht="42.75" customHeight="1" x14ac:dyDescent="0.2">
      <c r="A28" s="19"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1" t="s">
        <v>40</v>
      </c>
      <c r="C33" s="16" t="s">
        <v>41</v>
      </c>
      <c r="D33" s="12"/>
      <c r="E33" s="12"/>
      <c r="F33" s="12"/>
      <c r="G33" s="12"/>
      <c r="H33" s="13"/>
      <c r="I33" s="13"/>
      <c r="J33" s="13"/>
      <c r="K33" s="13"/>
      <c r="L33" s="13"/>
      <c r="M33" s="13"/>
      <c r="N33" s="13"/>
      <c r="O33" s="13"/>
      <c r="P33" s="13"/>
      <c r="Q33" s="13"/>
      <c r="R33" s="13"/>
    </row>
    <row r="34" spans="1:18" ht="111" customHeight="1" x14ac:dyDescent="0.25">
      <c r="A34" s="19" t="s">
        <v>42</v>
      </c>
      <c r="B34" s="21" t="s">
        <v>43</v>
      </c>
      <c r="C34" s="16" t="s">
        <v>30</v>
      </c>
    </row>
    <row r="35" spans="1:18" ht="58.5" customHeight="1" x14ac:dyDescent="0.25">
      <c r="A35" s="19" t="s">
        <v>44</v>
      </c>
      <c r="B35" s="21" t="s">
        <v>45</v>
      </c>
      <c r="C35" s="16" t="s">
        <v>30</v>
      </c>
    </row>
    <row r="36" spans="1:18" ht="51.75" customHeight="1" x14ac:dyDescent="0.25">
      <c r="A36" s="19" t="s">
        <v>46</v>
      </c>
      <c r="B36" s="21" t="s">
        <v>47</v>
      </c>
      <c r="C36" s="16" t="s">
        <v>30</v>
      </c>
    </row>
    <row r="37" spans="1:18" ht="43.5" customHeight="1" x14ac:dyDescent="0.25">
      <c r="A37" s="19" t="s">
        <v>48</v>
      </c>
      <c r="B37" s="21" t="s">
        <v>49</v>
      </c>
      <c r="C37" s="16" t="s">
        <v>50</v>
      </c>
    </row>
    <row r="38" spans="1:18" ht="43.5" customHeight="1" x14ac:dyDescent="0.25">
      <c r="A38" s="19" t="s">
        <v>51</v>
      </c>
      <c r="B38" s="21" t="s">
        <v>52</v>
      </c>
      <c r="C38" s="16" t="s">
        <v>30</v>
      </c>
    </row>
    <row r="39" spans="1:18" ht="23.25" customHeight="1" x14ac:dyDescent="0.25">
      <c r="A39" s="298"/>
      <c r="B39" s="299"/>
      <c r="C39" s="300"/>
    </row>
    <row r="40" spans="1:18" ht="63" x14ac:dyDescent="0.25">
      <c r="A40" s="19" t="s">
        <v>53</v>
      </c>
      <c r="B40" s="21" t="s">
        <v>54</v>
      </c>
      <c r="C40" s="25"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Фтз=337,52 млн.руб.</v>
      </c>
    </row>
    <row r="41" spans="1:18" ht="105.75" customHeight="1" x14ac:dyDescent="0.25">
      <c r="A41" s="19" t="s">
        <v>55</v>
      </c>
      <c r="B41" s="21" t="s">
        <v>56</v>
      </c>
      <c r="C41" s="16" t="s">
        <v>30</v>
      </c>
    </row>
    <row r="42" spans="1:18" ht="83.25" customHeight="1" x14ac:dyDescent="0.25">
      <c r="A42" s="19" t="s">
        <v>57</v>
      </c>
      <c r="B42" s="21" t="s">
        <v>58</v>
      </c>
      <c r="C42" s="16" t="s">
        <v>30</v>
      </c>
    </row>
    <row r="43" spans="1:18" ht="186" customHeight="1" x14ac:dyDescent="0.25">
      <c r="A43" s="19" t="s">
        <v>59</v>
      </c>
      <c r="B43" s="21" t="s">
        <v>60</v>
      </c>
      <c r="C43" s="16" t="s">
        <v>61</v>
      </c>
    </row>
    <row r="44" spans="1:18" ht="111" customHeight="1" x14ac:dyDescent="0.25">
      <c r="A44" s="19" t="s">
        <v>62</v>
      </c>
      <c r="B44" s="21" t="s">
        <v>63</v>
      </c>
      <c r="C44" s="16" t="s">
        <v>64</v>
      </c>
    </row>
    <row r="45" spans="1:18" ht="120" customHeight="1" x14ac:dyDescent="0.25">
      <c r="A45" s="19" t="s">
        <v>65</v>
      </c>
      <c r="B45" s="21" t="s">
        <v>66</v>
      </c>
      <c r="C45" s="16" t="s">
        <v>67</v>
      </c>
    </row>
    <row r="46" spans="1:18" ht="101.25" customHeight="1" x14ac:dyDescent="0.25">
      <c r="A46" s="19" t="s">
        <v>68</v>
      </c>
      <c r="B46" s="21" t="s">
        <v>69</v>
      </c>
      <c r="C46" s="16" t="s">
        <v>67</v>
      </c>
    </row>
    <row r="47" spans="1:18" ht="18.75" customHeight="1" x14ac:dyDescent="0.25">
      <c r="A47" s="298"/>
      <c r="B47" s="299"/>
      <c r="C47" s="300"/>
    </row>
    <row r="48" spans="1:18" ht="69.75" customHeight="1" x14ac:dyDescent="0.25">
      <c r="A48" s="19" t="s">
        <v>70</v>
      </c>
      <c r="B48" s="21" t="s">
        <v>71</v>
      </c>
      <c r="C48" s="26" t="str">
        <f>CONCATENATE(ROUND('6.2. Паспорт фин осв ввод'!AC24,2)," млн.руб.")</f>
        <v>72,84 млн.руб.</v>
      </c>
    </row>
    <row r="49" spans="1:3" ht="69.75" customHeight="1" x14ac:dyDescent="0.25">
      <c r="A49" s="19" t="s">
        <v>72</v>
      </c>
      <c r="B49" s="21" t="s">
        <v>73</v>
      </c>
      <c r="C49" s="26" t="str">
        <f>CONCATENATE(ROUND('6.2. Паспорт фин осв ввод'!AC30,2)," млн.руб.")</f>
        <v>81,32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row>
    <row r="5" spans="1:28" s="2" customFormat="1" ht="15.75" x14ac:dyDescent="0.2">
      <c r="A5" s="6"/>
    </row>
    <row r="6" spans="1:28" s="2" customFormat="1" ht="18.75" x14ac:dyDescent="0.2">
      <c r="A6" s="306" t="s">
        <v>3</v>
      </c>
      <c r="B6" s="306"/>
      <c r="C6" s="306"/>
      <c r="D6" s="306"/>
      <c r="E6" s="306"/>
      <c r="F6" s="306"/>
      <c r="G6" s="306"/>
      <c r="H6" s="306"/>
      <c r="I6" s="306"/>
      <c r="J6" s="306"/>
      <c r="K6" s="306"/>
      <c r="L6" s="306"/>
      <c r="M6" s="306"/>
      <c r="N6" s="306"/>
      <c r="O6" s="306"/>
      <c r="P6" s="306"/>
      <c r="Q6" s="306"/>
      <c r="R6" s="306"/>
      <c r="S6" s="306"/>
      <c r="T6" s="10"/>
      <c r="U6" s="10"/>
      <c r="V6" s="10"/>
      <c r="W6" s="10"/>
      <c r="X6" s="10"/>
      <c r="Y6" s="10"/>
      <c r="Z6" s="10"/>
      <c r="AA6" s="10"/>
      <c r="AB6" s="10"/>
    </row>
    <row r="7" spans="1:28" s="2" customFormat="1" ht="18.75" x14ac:dyDescent="0.2">
      <c r="A7" s="306"/>
      <c r="B7" s="306"/>
      <c r="C7" s="306"/>
      <c r="D7" s="306"/>
      <c r="E7" s="306"/>
      <c r="F7" s="306"/>
      <c r="G7" s="306"/>
      <c r="H7" s="306"/>
      <c r="I7" s="306"/>
      <c r="J7" s="306"/>
      <c r="K7" s="306"/>
      <c r="L7" s="306"/>
      <c r="M7" s="306"/>
      <c r="N7" s="306"/>
      <c r="O7" s="306"/>
      <c r="P7" s="306"/>
      <c r="Q7" s="306"/>
      <c r="R7" s="306"/>
      <c r="S7" s="306"/>
      <c r="T7" s="10"/>
      <c r="U7" s="10"/>
      <c r="V7" s="10"/>
      <c r="W7" s="10"/>
      <c r="X7" s="10"/>
      <c r="Y7" s="10"/>
      <c r="Z7" s="10"/>
      <c r="AA7" s="10"/>
      <c r="AB7" s="10"/>
    </row>
    <row r="8" spans="1:28" s="2" customFormat="1" ht="18.75" x14ac:dyDescent="0.2">
      <c r="A8" s="314" t="str">
        <f>'1. паспорт местоположение'!A9:C9</f>
        <v>Акционерное общество "Россети Янтарь" ДЗО  ПАО "Россети"</v>
      </c>
      <c r="B8" s="314"/>
      <c r="C8" s="314"/>
      <c r="D8" s="314"/>
      <c r="E8" s="314"/>
      <c r="F8" s="314"/>
      <c r="G8" s="314"/>
      <c r="H8" s="314"/>
      <c r="I8" s="314"/>
      <c r="J8" s="314"/>
      <c r="K8" s="314"/>
      <c r="L8" s="314"/>
      <c r="M8" s="314"/>
      <c r="N8" s="314"/>
      <c r="O8" s="314"/>
      <c r="P8" s="314"/>
      <c r="Q8" s="314"/>
      <c r="R8" s="314"/>
      <c r="S8" s="314"/>
      <c r="T8" s="10"/>
      <c r="U8" s="10"/>
      <c r="V8" s="10"/>
      <c r="W8" s="10"/>
      <c r="X8" s="10"/>
      <c r="Y8" s="10"/>
      <c r="Z8" s="10"/>
      <c r="AA8" s="10"/>
      <c r="AB8" s="10"/>
    </row>
    <row r="9" spans="1:28" s="2" customFormat="1" ht="18.75" x14ac:dyDescent="0.2">
      <c r="A9" s="301" t="s">
        <v>5</v>
      </c>
      <c r="B9" s="301"/>
      <c r="C9" s="301"/>
      <c r="D9" s="301"/>
      <c r="E9" s="301"/>
      <c r="F9" s="301"/>
      <c r="G9" s="301"/>
      <c r="H9" s="301"/>
      <c r="I9" s="301"/>
      <c r="J9" s="301"/>
      <c r="K9" s="301"/>
      <c r="L9" s="301"/>
      <c r="M9" s="301"/>
      <c r="N9" s="301"/>
      <c r="O9" s="301"/>
      <c r="P9" s="301"/>
      <c r="Q9" s="301"/>
      <c r="R9" s="301"/>
      <c r="S9" s="301"/>
      <c r="T9" s="10"/>
      <c r="U9" s="10"/>
      <c r="V9" s="10"/>
      <c r="W9" s="10"/>
      <c r="X9" s="10"/>
      <c r="Y9" s="10"/>
      <c r="Z9" s="10"/>
      <c r="AA9" s="10"/>
      <c r="AB9" s="10"/>
    </row>
    <row r="10" spans="1:28" s="2" customFormat="1" ht="18.75" x14ac:dyDescent="0.2">
      <c r="A10" s="306"/>
      <c r="B10" s="306"/>
      <c r="C10" s="306"/>
      <c r="D10" s="306"/>
      <c r="E10" s="306"/>
      <c r="F10" s="306"/>
      <c r="G10" s="306"/>
      <c r="H10" s="306"/>
      <c r="I10" s="306"/>
      <c r="J10" s="306"/>
      <c r="K10" s="306"/>
      <c r="L10" s="306"/>
      <c r="M10" s="306"/>
      <c r="N10" s="306"/>
      <c r="O10" s="306"/>
      <c r="P10" s="306"/>
      <c r="Q10" s="306"/>
      <c r="R10" s="306"/>
      <c r="S10" s="306"/>
      <c r="T10" s="10"/>
      <c r="U10" s="10"/>
      <c r="V10" s="10"/>
      <c r="W10" s="10"/>
      <c r="X10" s="10"/>
      <c r="Y10" s="10"/>
      <c r="Z10" s="10"/>
      <c r="AA10" s="10"/>
      <c r="AB10" s="10"/>
    </row>
    <row r="11" spans="1:28" s="2" customFormat="1" ht="18.75" x14ac:dyDescent="0.2">
      <c r="A11" s="314" t="str">
        <f>'1. паспорт местоположение'!A12:C12</f>
        <v>N_22-0925</v>
      </c>
      <c r="B11" s="314"/>
      <c r="C11" s="314"/>
      <c r="D11" s="314"/>
      <c r="E11" s="314"/>
      <c r="F11" s="314"/>
      <c r="G11" s="314"/>
      <c r="H11" s="314"/>
      <c r="I11" s="314"/>
      <c r="J11" s="314"/>
      <c r="K11" s="314"/>
      <c r="L11" s="314"/>
      <c r="M11" s="314"/>
      <c r="N11" s="314"/>
      <c r="O11" s="314"/>
      <c r="P11" s="314"/>
      <c r="Q11" s="314"/>
      <c r="R11" s="314"/>
      <c r="S11" s="314"/>
      <c r="T11" s="10"/>
      <c r="U11" s="10"/>
      <c r="V11" s="10"/>
      <c r="W11" s="10"/>
      <c r="X11" s="10"/>
      <c r="Y11" s="10"/>
      <c r="Z11" s="10"/>
      <c r="AA11" s="10"/>
      <c r="AB11" s="10"/>
    </row>
    <row r="12" spans="1:28" s="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0"/>
      <c r="U12" s="10"/>
      <c r="V12" s="10"/>
      <c r="W12" s="10"/>
      <c r="X12" s="10"/>
      <c r="Y12" s="10"/>
      <c r="Z12" s="10"/>
      <c r="AA12" s="10"/>
      <c r="AB12" s="10"/>
    </row>
    <row r="13" spans="1:28" s="2"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3"/>
      <c r="U13" s="13"/>
      <c r="V13" s="13"/>
      <c r="W13" s="13"/>
      <c r="X13" s="13"/>
      <c r="Y13" s="13"/>
      <c r="Z13" s="13"/>
      <c r="AA13" s="13"/>
      <c r="AB13" s="13"/>
    </row>
    <row r="14" spans="1:28" s="14" customFormat="1" ht="45" customHeight="1" x14ac:dyDescent="0.2">
      <c r="A14" s="315" t="str">
        <f>'1. паспорт местоположение'!A15:C15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4" s="315"/>
      <c r="C14" s="315"/>
      <c r="D14" s="315"/>
      <c r="E14" s="315"/>
      <c r="F14" s="315"/>
      <c r="G14" s="315"/>
      <c r="H14" s="315"/>
      <c r="I14" s="315"/>
      <c r="J14" s="315"/>
      <c r="K14" s="315"/>
      <c r="L14" s="315"/>
      <c r="M14" s="315"/>
      <c r="N14" s="315"/>
      <c r="O14" s="315"/>
      <c r="P14" s="315"/>
      <c r="Q14" s="315"/>
      <c r="R14" s="315"/>
      <c r="S14" s="315"/>
      <c r="T14" s="11"/>
      <c r="U14" s="11"/>
      <c r="V14" s="11"/>
      <c r="W14" s="11"/>
      <c r="X14" s="11"/>
      <c r="Y14" s="11"/>
      <c r="Z14" s="11"/>
      <c r="AA14" s="11"/>
      <c r="AB14" s="11"/>
    </row>
    <row r="15" spans="1:28" s="14" customFormat="1" ht="15" customHeight="1" x14ac:dyDescent="0.2">
      <c r="A15" s="301" t="s">
        <v>9</v>
      </c>
      <c r="B15" s="301"/>
      <c r="C15" s="301"/>
      <c r="D15" s="301"/>
      <c r="E15" s="301"/>
      <c r="F15" s="301"/>
      <c r="G15" s="301"/>
      <c r="H15" s="301"/>
      <c r="I15" s="301"/>
      <c r="J15" s="301"/>
      <c r="K15" s="301"/>
      <c r="L15" s="301"/>
      <c r="M15" s="301"/>
      <c r="N15" s="301"/>
      <c r="O15" s="301"/>
      <c r="P15" s="301"/>
      <c r="Q15" s="301"/>
      <c r="R15" s="301"/>
      <c r="S15" s="301"/>
      <c r="T15" s="12"/>
      <c r="U15" s="12"/>
      <c r="V15" s="12"/>
      <c r="W15" s="12"/>
      <c r="X15" s="12"/>
      <c r="Y15" s="12"/>
      <c r="Z15" s="12"/>
      <c r="AA15" s="12"/>
      <c r="AB15" s="12"/>
    </row>
    <row r="16" spans="1:28" s="14"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3"/>
      <c r="U16" s="13"/>
      <c r="V16" s="13"/>
      <c r="W16" s="13"/>
      <c r="X16" s="13"/>
      <c r="Y16" s="13"/>
    </row>
    <row r="17" spans="1:28" s="14" customFormat="1" ht="45.75" customHeight="1" x14ac:dyDescent="0.2">
      <c r="A17" s="303" t="s">
        <v>74</v>
      </c>
      <c r="B17" s="303"/>
      <c r="C17" s="303"/>
      <c r="D17" s="303"/>
      <c r="E17" s="303"/>
      <c r="F17" s="303"/>
      <c r="G17" s="303"/>
      <c r="H17" s="303"/>
      <c r="I17" s="303"/>
      <c r="J17" s="303"/>
      <c r="K17" s="303"/>
      <c r="L17" s="303"/>
      <c r="M17" s="303"/>
      <c r="N17" s="303"/>
      <c r="O17" s="303"/>
      <c r="P17" s="303"/>
      <c r="Q17" s="303"/>
      <c r="R17" s="303"/>
      <c r="S17" s="303"/>
      <c r="T17" s="15"/>
      <c r="U17" s="15"/>
      <c r="V17" s="15"/>
      <c r="W17" s="15"/>
      <c r="X17" s="15"/>
      <c r="Y17" s="15"/>
      <c r="Z17" s="15"/>
      <c r="AA17" s="15"/>
      <c r="AB17" s="15"/>
    </row>
    <row r="18" spans="1:28" s="14"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3"/>
      <c r="U18" s="13"/>
      <c r="V18" s="13"/>
      <c r="W18" s="13"/>
      <c r="X18" s="13"/>
      <c r="Y18" s="13"/>
    </row>
    <row r="19" spans="1:28" s="14" customFormat="1" ht="54" customHeight="1" x14ac:dyDescent="0.2">
      <c r="A19" s="309" t="s">
        <v>11</v>
      </c>
      <c r="B19" s="309" t="s">
        <v>75</v>
      </c>
      <c r="C19" s="312" t="s">
        <v>76</v>
      </c>
      <c r="D19" s="309" t="s">
        <v>77</v>
      </c>
      <c r="E19" s="309" t="s">
        <v>78</v>
      </c>
      <c r="F19" s="309" t="s">
        <v>79</v>
      </c>
      <c r="G19" s="309" t="s">
        <v>80</v>
      </c>
      <c r="H19" s="309" t="s">
        <v>81</v>
      </c>
      <c r="I19" s="309" t="s">
        <v>82</v>
      </c>
      <c r="J19" s="309" t="s">
        <v>83</v>
      </c>
      <c r="K19" s="309" t="s">
        <v>84</v>
      </c>
      <c r="L19" s="309" t="s">
        <v>85</v>
      </c>
      <c r="M19" s="309" t="s">
        <v>86</v>
      </c>
      <c r="N19" s="309" t="s">
        <v>87</v>
      </c>
      <c r="O19" s="309" t="s">
        <v>88</v>
      </c>
      <c r="P19" s="309" t="s">
        <v>89</v>
      </c>
      <c r="Q19" s="309" t="s">
        <v>90</v>
      </c>
      <c r="R19" s="309"/>
      <c r="S19" s="308" t="s">
        <v>91</v>
      </c>
      <c r="T19" s="13"/>
      <c r="U19" s="13"/>
      <c r="V19" s="13"/>
      <c r="W19" s="13"/>
      <c r="X19" s="13"/>
      <c r="Y19" s="13"/>
    </row>
    <row r="20" spans="1:28" s="14" customFormat="1" ht="180.75" customHeight="1" x14ac:dyDescent="0.2">
      <c r="A20" s="309"/>
      <c r="B20" s="309"/>
      <c r="C20" s="313"/>
      <c r="D20" s="309"/>
      <c r="E20" s="309"/>
      <c r="F20" s="309"/>
      <c r="G20" s="309"/>
      <c r="H20" s="309"/>
      <c r="I20" s="309"/>
      <c r="J20" s="309"/>
      <c r="K20" s="309"/>
      <c r="L20" s="309"/>
      <c r="M20" s="309"/>
      <c r="N20" s="309"/>
      <c r="O20" s="309"/>
      <c r="P20" s="309"/>
      <c r="Q20" s="27" t="s">
        <v>92</v>
      </c>
      <c r="R20" s="28" t="s">
        <v>93</v>
      </c>
      <c r="S20" s="308"/>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30" t="s">
        <v>94</v>
      </c>
      <c r="B22" s="30" t="s">
        <v>94</v>
      </c>
      <c r="C22" s="30" t="s">
        <v>94</v>
      </c>
      <c r="D22" s="30" t="s">
        <v>94</v>
      </c>
      <c r="E22" s="30" t="s">
        <v>94</v>
      </c>
      <c r="F22" s="30" t="s">
        <v>94</v>
      </c>
      <c r="G22" s="30" t="s">
        <v>94</v>
      </c>
      <c r="H22" s="30" t="s">
        <v>94</v>
      </c>
      <c r="I22" s="30" t="s">
        <v>94</v>
      </c>
      <c r="J22" s="30" t="s">
        <v>94</v>
      </c>
      <c r="K22" s="30" t="s">
        <v>94</v>
      </c>
      <c r="L22" s="30" t="s">
        <v>94</v>
      </c>
      <c r="M22" s="30" t="s">
        <v>94</v>
      </c>
      <c r="N22" s="30" t="s">
        <v>94</v>
      </c>
      <c r="O22" s="30" t="s">
        <v>94</v>
      </c>
      <c r="P22" s="30" t="s">
        <v>94</v>
      </c>
      <c r="Q22" s="30" t="s">
        <v>94</v>
      </c>
      <c r="R22" s="31" t="s">
        <v>94</v>
      </c>
      <c r="S22" s="31" t="s">
        <v>94</v>
      </c>
      <c r="T22" s="13"/>
      <c r="U22" s="13"/>
      <c r="V22" s="13"/>
      <c r="W22" s="13"/>
    </row>
    <row r="23" spans="1:28" ht="20.25" customHeight="1" x14ac:dyDescent="0.25">
      <c r="A23" s="32"/>
      <c r="B23" s="29" t="s">
        <v>95</v>
      </c>
      <c r="C23" s="29"/>
      <c r="D23" s="29"/>
      <c r="E23" s="32" t="s">
        <v>94</v>
      </c>
      <c r="F23" s="32" t="s">
        <v>94</v>
      </c>
      <c r="G23" s="32" t="s">
        <v>94</v>
      </c>
      <c r="H23" s="32"/>
      <c r="I23" s="32"/>
      <c r="J23" s="32"/>
      <c r="K23" s="32"/>
      <c r="L23" s="32"/>
      <c r="M23" s="32"/>
      <c r="N23" s="32"/>
      <c r="O23" s="32"/>
      <c r="P23" s="32"/>
      <c r="Q23" s="33"/>
      <c r="R23" s="34"/>
      <c r="S23" s="3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C51" sqref="C51"/>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5" t="str">
        <f>'1. паспорт местоположение'!A5:C5</f>
        <v>Год раскрытия информации: 2026 год</v>
      </c>
      <c r="B6" s="305"/>
      <c r="C6" s="305"/>
      <c r="D6" s="305"/>
      <c r="E6" s="305"/>
      <c r="F6" s="305"/>
      <c r="G6" s="305"/>
      <c r="H6" s="305"/>
      <c r="I6" s="305"/>
      <c r="J6" s="305"/>
      <c r="K6" s="305"/>
      <c r="L6" s="305"/>
      <c r="M6" s="305"/>
      <c r="N6" s="305"/>
      <c r="O6" s="305"/>
      <c r="P6" s="305"/>
      <c r="Q6" s="305"/>
      <c r="R6" s="305"/>
      <c r="S6" s="305"/>
      <c r="T6" s="305"/>
    </row>
    <row r="7" spans="1:20" s="2" customFormat="1" x14ac:dyDescent="0.2">
      <c r="A7" s="6"/>
    </row>
    <row r="8" spans="1:20" s="2" customFormat="1" ht="18.75" x14ac:dyDescent="0.2">
      <c r="A8" s="306" t="s">
        <v>3</v>
      </c>
      <c r="B8" s="306"/>
      <c r="C8" s="306"/>
      <c r="D8" s="306"/>
      <c r="E8" s="306"/>
      <c r="F8" s="306"/>
      <c r="G8" s="306"/>
      <c r="H8" s="306"/>
      <c r="I8" s="306"/>
      <c r="J8" s="306"/>
      <c r="K8" s="306"/>
      <c r="L8" s="306"/>
      <c r="M8" s="306"/>
      <c r="N8" s="306"/>
      <c r="O8" s="306"/>
      <c r="P8" s="306"/>
      <c r="Q8" s="306"/>
      <c r="R8" s="306"/>
      <c r="S8" s="306"/>
      <c r="T8" s="306"/>
    </row>
    <row r="9" spans="1:20" s="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2" customFormat="1" ht="18.75" customHeight="1" x14ac:dyDescent="0.2">
      <c r="A10" s="314" t="str">
        <f>'1. паспорт местоположение'!A9:C9</f>
        <v>Акционерное общество "Россети Янтарь" ДЗО  ПАО "Россети"</v>
      </c>
      <c r="B10" s="314"/>
      <c r="C10" s="314"/>
      <c r="D10" s="314"/>
      <c r="E10" s="314"/>
      <c r="F10" s="314"/>
      <c r="G10" s="314"/>
      <c r="H10" s="314"/>
      <c r="I10" s="314"/>
      <c r="J10" s="314"/>
      <c r="K10" s="314"/>
      <c r="L10" s="314"/>
      <c r="M10" s="314"/>
      <c r="N10" s="314"/>
      <c r="O10" s="314"/>
      <c r="P10" s="314"/>
      <c r="Q10" s="314"/>
      <c r="R10" s="314"/>
      <c r="S10" s="314"/>
      <c r="T10" s="314"/>
    </row>
    <row r="11" spans="1:20" s="2" customFormat="1" ht="18.75" customHeight="1" x14ac:dyDescent="0.2">
      <c r="A11" s="301" t="s">
        <v>5</v>
      </c>
      <c r="B11" s="301"/>
      <c r="C11" s="301"/>
      <c r="D11" s="301"/>
      <c r="E11" s="301"/>
      <c r="F11" s="301"/>
      <c r="G11" s="301"/>
      <c r="H11" s="301"/>
      <c r="I11" s="301"/>
      <c r="J11" s="301"/>
      <c r="K11" s="301"/>
      <c r="L11" s="301"/>
      <c r="M11" s="301"/>
      <c r="N11" s="301"/>
      <c r="O11" s="301"/>
      <c r="P11" s="301"/>
      <c r="Q11" s="301"/>
      <c r="R11" s="301"/>
      <c r="S11" s="301"/>
      <c r="T11" s="301"/>
    </row>
    <row r="12" spans="1:20" s="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2" customFormat="1" ht="18.75" customHeight="1" x14ac:dyDescent="0.2">
      <c r="A13" s="314" t="str">
        <f>'1. паспорт местоположение'!A12:C12</f>
        <v>N_22-0925</v>
      </c>
      <c r="B13" s="314"/>
      <c r="C13" s="314"/>
      <c r="D13" s="314"/>
      <c r="E13" s="314"/>
      <c r="F13" s="314"/>
      <c r="G13" s="314"/>
      <c r="H13" s="314"/>
      <c r="I13" s="314"/>
      <c r="J13" s="314"/>
      <c r="K13" s="314"/>
      <c r="L13" s="314"/>
      <c r="M13" s="314"/>
      <c r="N13" s="314"/>
      <c r="O13" s="314"/>
      <c r="P13" s="314"/>
      <c r="Q13" s="314"/>
      <c r="R13" s="314"/>
      <c r="S13" s="314"/>
      <c r="T13" s="314"/>
    </row>
    <row r="14" spans="1:20" s="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2"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14" customFormat="1" ht="57" customHeight="1" x14ac:dyDescent="0.2">
      <c r="A16" s="315"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6" s="315"/>
      <c r="C16" s="315"/>
      <c r="D16" s="315"/>
      <c r="E16" s="315"/>
      <c r="F16" s="315"/>
      <c r="G16" s="315"/>
      <c r="H16" s="315"/>
      <c r="I16" s="315"/>
      <c r="J16" s="315"/>
      <c r="K16" s="315"/>
      <c r="L16" s="315"/>
      <c r="M16" s="315"/>
      <c r="N16" s="315"/>
      <c r="O16" s="315"/>
      <c r="P16" s="315"/>
      <c r="Q16" s="315"/>
      <c r="R16" s="315"/>
      <c r="S16" s="315"/>
      <c r="T16" s="315"/>
    </row>
    <row r="17" spans="1:113" s="14" customFormat="1" ht="15" customHeight="1" x14ac:dyDescent="0.2">
      <c r="A17" s="301" t="s">
        <v>9</v>
      </c>
      <c r="B17" s="301"/>
      <c r="C17" s="301"/>
      <c r="D17" s="301"/>
      <c r="E17" s="301"/>
      <c r="F17" s="301"/>
      <c r="G17" s="301"/>
      <c r="H17" s="301"/>
      <c r="I17" s="301"/>
      <c r="J17" s="301"/>
      <c r="K17" s="301"/>
      <c r="L17" s="301"/>
      <c r="M17" s="301"/>
      <c r="N17" s="301"/>
      <c r="O17" s="301"/>
      <c r="P17" s="301"/>
      <c r="Q17" s="301"/>
      <c r="R17" s="301"/>
      <c r="S17" s="301"/>
      <c r="T17" s="301"/>
    </row>
    <row r="18" spans="1:113" s="14"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14" customFormat="1" ht="15" customHeight="1" x14ac:dyDescent="0.2">
      <c r="A19" s="304" t="s">
        <v>96</v>
      </c>
      <c r="B19" s="304"/>
      <c r="C19" s="304"/>
      <c r="D19" s="304"/>
      <c r="E19" s="304"/>
      <c r="F19" s="304"/>
      <c r="G19" s="304"/>
      <c r="H19" s="304"/>
      <c r="I19" s="304"/>
      <c r="J19" s="304"/>
      <c r="K19" s="304"/>
      <c r="L19" s="304"/>
      <c r="M19" s="304"/>
      <c r="N19" s="304"/>
      <c r="O19" s="304"/>
      <c r="P19" s="304"/>
      <c r="Q19" s="304"/>
      <c r="R19" s="304"/>
      <c r="S19" s="304"/>
      <c r="T19" s="304"/>
    </row>
    <row r="20" spans="1:113" s="3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11</v>
      </c>
      <c r="B21" s="321" t="s">
        <v>97</v>
      </c>
      <c r="C21" s="322"/>
      <c r="D21" s="325" t="s">
        <v>98</v>
      </c>
      <c r="E21" s="321" t="s">
        <v>99</v>
      </c>
      <c r="F21" s="322"/>
      <c r="G21" s="321" t="s">
        <v>100</v>
      </c>
      <c r="H21" s="322"/>
      <c r="I21" s="321" t="s">
        <v>101</v>
      </c>
      <c r="J21" s="322"/>
      <c r="K21" s="325" t="s">
        <v>102</v>
      </c>
      <c r="L21" s="321" t="s">
        <v>103</v>
      </c>
      <c r="M21" s="322"/>
      <c r="N21" s="321" t="s">
        <v>104</v>
      </c>
      <c r="O21" s="322"/>
      <c r="P21" s="325" t="s">
        <v>105</v>
      </c>
      <c r="Q21" s="328" t="s">
        <v>106</v>
      </c>
      <c r="R21" s="329"/>
      <c r="S21" s="328" t="s">
        <v>107</v>
      </c>
      <c r="T21" s="330"/>
    </row>
    <row r="22" spans="1:113" ht="204.75" customHeight="1" x14ac:dyDescent="0.25">
      <c r="A22" s="319"/>
      <c r="B22" s="323"/>
      <c r="C22" s="324"/>
      <c r="D22" s="326"/>
      <c r="E22" s="323"/>
      <c r="F22" s="324"/>
      <c r="G22" s="323"/>
      <c r="H22" s="324"/>
      <c r="I22" s="323"/>
      <c r="J22" s="324"/>
      <c r="K22" s="327"/>
      <c r="L22" s="323"/>
      <c r="M22" s="324"/>
      <c r="N22" s="323"/>
      <c r="O22" s="324"/>
      <c r="P22" s="327"/>
      <c r="Q22" s="38" t="s">
        <v>108</v>
      </c>
      <c r="R22" s="38" t="s">
        <v>109</v>
      </c>
      <c r="S22" s="38" t="s">
        <v>110</v>
      </c>
      <c r="T22" s="38" t="s">
        <v>111</v>
      </c>
    </row>
    <row r="23" spans="1:113" ht="51.75" customHeight="1" x14ac:dyDescent="0.25">
      <c r="A23" s="320"/>
      <c r="B23" s="38" t="s">
        <v>112</v>
      </c>
      <c r="C23" s="38" t="s">
        <v>113</v>
      </c>
      <c r="D23" s="327"/>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t="s">
        <v>94</v>
      </c>
      <c r="B25" s="41" t="s">
        <v>94</v>
      </c>
      <c r="C25" s="41" t="s">
        <v>94</v>
      </c>
      <c r="D25" s="41" t="s">
        <v>94</v>
      </c>
      <c r="E25" s="41" t="s">
        <v>94</v>
      </c>
      <c r="F25" s="41" t="s">
        <v>94</v>
      </c>
      <c r="G25" s="41" t="s">
        <v>94</v>
      </c>
      <c r="H25" s="41" t="s">
        <v>94</v>
      </c>
      <c r="I25" s="41" t="s">
        <v>94</v>
      </c>
      <c r="J25" s="42" t="s">
        <v>94</v>
      </c>
      <c r="K25" s="42" t="s">
        <v>94</v>
      </c>
      <c r="L25" s="42" t="s">
        <v>94</v>
      </c>
      <c r="M25" s="43" t="s">
        <v>94</v>
      </c>
      <c r="N25" s="43" t="s">
        <v>94</v>
      </c>
      <c r="O25" s="43" t="s">
        <v>94</v>
      </c>
      <c r="P25" s="42" t="s">
        <v>94</v>
      </c>
      <c r="Q25" s="44" t="s">
        <v>94</v>
      </c>
      <c r="R25" s="41" t="s">
        <v>94</v>
      </c>
      <c r="S25" s="44" t="s">
        <v>94</v>
      </c>
      <c r="T25" s="41" t="s">
        <v>94</v>
      </c>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316" t="s">
        <v>115</v>
      </c>
      <c r="C29" s="316"/>
      <c r="D29" s="316"/>
      <c r="E29" s="316"/>
      <c r="F29" s="316"/>
      <c r="G29" s="316"/>
      <c r="H29" s="316"/>
      <c r="I29" s="316"/>
      <c r="J29" s="316"/>
      <c r="K29" s="316"/>
      <c r="L29" s="316"/>
      <c r="M29" s="316"/>
      <c r="N29" s="316"/>
      <c r="O29" s="316"/>
      <c r="P29" s="316"/>
      <c r="Q29" s="316"/>
      <c r="R29" s="316"/>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C51" sqref="C51"/>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06" t="s">
        <v>3</v>
      </c>
      <c r="F7" s="306"/>
      <c r="G7" s="306"/>
      <c r="H7" s="306"/>
      <c r="I7" s="306"/>
      <c r="J7" s="306"/>
      <c r="K7" s="306"/>
      <c r="L7" s="306"/>
      <c r="M7" s="306"/>
      <c r="N7" s="306"/>
      <c r="O7" s="306"/>
      <c r="P7" s="306"/>
      <c r="Q7" s="306"/>
      <c r="R7" s="306"/>
      <c r="S7" s="306"/>
      <c r="T7" s="306"/>
      <c r="U7" s="306"/>
      <c r="V7" s="306"/>
      <c r="W7" s="306"/>
      <c r="X7" s="306"/>
      <c r="Y7" s="30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14" t="str">
        <f>'1. паспорт местоположение'!A9</f>
        <v>Акционерное общество "Россети Янтарь" ДЗО  ПАО "Россети"</v>
      </c>
      <c r="F9" s="314"/>
      <c r="G9" s="314"/>
      <c r="H9" s="314"/>
      <c r="I9" s="314"/>
      <c r="J9" s="314"/>
      <c r="K9" s="314"/>
      <c r="L9" s="314"/>
      <c r="M9" s="314"/>
      <c r="N9" s="314"/>
      <c r="O9" s="314"/>
      <c r="P9" s="314"/>
      <c r="Q9" s="314"/>
      <c r="R9" s="314"/>
      <c r="S9" s="314"/>
      <c r="T9" s="314"/>
      <c r="U9" s="314"/>
      <c r="V9" s="314"/>
      <c r="W9" s="314"/>
      <c r="X9" s="314"/>
      <c r="Y9" s="314"/>
    </row>
    <row r="10" spans="1:27" s="2" customFormat="1" ht="18.75" customHeight="1" x14ac:dyDescent="0.2">
      <c r="E10" s="301" t="s">
        <v>5</v>
      </c>
      <c r="F10" s="301"/>
      <c r="G10" s="301"/>
      <c r="H10" s="301"/>
      <c r="I10" s="301"/>
      <c r="J10" s="301"/>
      <c r="K10" s="301"/>
      <c r="L10" s="301"/>
      <c r="M10" s="301"/>
      <c r="N10" s="301"/>
      <c r="O10" s="301"/>
      <c r="P10" s="301"/>
      <c r="Q10" s="301"/>
      <c r="R10" s="301"/>
      <c r="S10" s="301"/>
      <c r="T10" s="301"/>
      <c r="U10" s="301"/>
      <c r="V10" s="301"/>
      <c r="W10" s="301"/>
      <c r="X10" s="301"/>
      <c r="Y10" s="30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14" t="str">
        <f>'1. паспорт местоположение'!A12</f>
        <v>N_22-0925</v>
      </c>
      <c r="F12" s="314"/>
      <c r="G12" s="314"/>
      <c r="H12" s="314"/>
      <c r="I12" s="314"/>
      <c r="J12" s="314"/>
      <c r="K12" s="314"/>
      <c r="L12" s="314"/>
      <c r="M12" s="314"/>
      <c r="N12" s="314"/>
      <c r="O12" s="314"/>
      <c r="P12" s="314"/>
      <c r="Q12" s="314"/>
      <c r="R12" s="314"/>
      <c r="S12" s="314"/>
      <c r="T12" s="314"/>
      <c r="U12" s="314"/>
      <c r="V12" s="314"/>
      <c r="W12" s="314"/>
      <c r="X12" s="314"/>
      <c r="Y12" s="314"/>
    </row>
    <row r="13" spans="1:27" s="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11.75" customHeight="1" x14ac:dyDescent="0.2">
      <c r="E15" s="315"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F15" s="315"/>
      <c r="G15" s="315"/>
      <c r="H15" s="315"/>
      <c r="I15" s="315"/>
      <c r="J15" s="315"/>
      <c r="K15" s="315"/>
      <c r="L15" s="315"/>
      <c r="M15" s="315"/>
      <c r="N15" s="315"/>
      <c r="O15" s="315"/>
      <c r="P15" s="315"/>
      <c r="Q15" s="315"/>
      <c r="R15" s="315"/>
      <c r="S15" s="315"/>
      <c r="T15" s="315"/>
      <c r="U15" s="315"/>
      <c r="V15" s="315"/>
      <c r="W15" s="315"/>
      <c r="X15" s="315"/>
      <c r="Y15" s="315"/>
    </row>
    <row r="16" spans="1:27" s="14" customFormat="1" ht="15" customHeight="1" x14ac:dyDescent="0.2">
      <c r="E16" s="301" t="s">
        <v>9</v>
      </c>
      <c r="F16" s="301"/>
      <c r="G16" s="301"/>
      <c r="H16" s="301"/>
      <c r="I16" s="301"/>
      <c r="J16" s="301"/>
      <c r="K16" s="301"/>
      <c r="L16" s="301"/>
      <c r="M16" s="301"/>
      <c r="N16" s="301"/>
      <c r="O16" s="301"/>
      <c r="P16" s="301"/>
      <c r="Q16" s="301"/>
      <c r="R16" s="301"/>
      <c r="S16" s="301"/>
      <c r="T16" s="301"/>
      <c r="U16" s="301"/>
      <c r="V16" s="301"/>
      <c r="W16" s="301"/>
      <c r="X16" s="301"/>
      <c r="Y16" s="301"/>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126</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36" customFormat="1" ht="21" customHeight="1" x14ac:dyDescent="0.25"/>
    <row r="21" spans="1:27" ht="15.75" customHeight="1" x14ac:dyDescent="0.25">
      <c r="A21" s="325" t="s">
        <v>11</v>
      </c>
      <c r="B21" s="321" t="s">
        <v>127</v>
      </c>
      <c r="C21" s="322"/>
      <c r="D21" s="321" t="s">
        <v>128</v>
      </c>
      <c r="E21" s="322"/>
      <c r="F21" s="328" t="s">
        <v>84</v>
      </c>
      <c r="G21" s="330"/>
      <c r="H21" s="330"/>
      <c r="I21" s="329"/>
      <c r="J21" s="325" t="s">
        <v>129</v>
      </c>
      <c r="K21" s="321" t="s">
        <v>130</v>
      </c>
      <c r="L21" s="322"/>
      <c r="M21" s="321" t="s">
        <v>131</v>
      </c>
      <c r="N21" s="322"/>
      <c r="O21" s="321" t="s">
        <v>132</v>
      </c>
      <c r="P21" s="322"/>
      <c r="Q21" s="321" t="s">
        <v>133</v>
      </c>
      <c r="R21" s="322"/>
      <c r="S21" s="325" t="s">
        <v>134</v>
      </c>
      <c r="T21" s="325" t="s">
        <v>135</v>
      </c>
      <c r="U21" s="325" t="s">
        <v>136</v>
      </c>
      <c r="V21" s="321" t="s">
        <v>137</v>
      </c>
      <c r="W21" s="322"/>
      <c r="X21" s="328" t="s">
        <v>106</v>
      </c>
      <c r="Y21" s="330"/>
      <c r="Z21" s="328" t="s">
        <v>107</v>
      </c>
      <c r="AA21" s="330"/>
    </row>
    <row r="22" spans="1:27" ht="216" customHeight="1" x14ac:dyDescent="0.25">
      <c r="A22" s="326"/>
      <c r="B22" s="323"/>
      <c r="C22" s="324"/>
      <c r="D22" s="323"/>
      <c r="E22" s="324"/>
      <c r="F22" s="328" t="s">
        <v>138</v>
      </c>
      <c r="G22" s="329"/>
      <c r="H22" s="328" t="s">
        <v>139</v>
      </c>
      <c r="I22" s="329"/>
      <c r="J22" s="327"/>
      <c r="K22" s="323"/>
      <c r="L22" s="324"/>
      <c r="M22" s="323"/>
      <c r="N22" s="324"/>
      <c r="O22" s="323"/>
      <c r="P22" s="324"/>
      <c r="Q22" s="323"/>
      <c r="R22" s="324"/>
      <c r="S22" s="327"/>
      <c r="T22" s="327"/>
      <c r="U22" s="327"/>
      <c r="V22" s="323"/>
      <c r="W22" s="324"/>
      <c r="X22" s="38" t="s">
        <v>108</v>
      </c>
      <c r="Y22" s="38" t="s">
        <v>109</v>
      </c>
      <c r="Z22" s="38" t="s">
        <v>110</v>
      </c>
      <c r="AA22" s="38" t="s">
        <v>111</v>
      </c>
    </row>
    <row r="23" spans="1:27" ht="60" customHeight="1" x14ac:dyDescent="0.25">
      <c r="A23" s="327"/>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t="s">
        <v>94</v>
      </c>
      <c r="B25" s="50" t="s">
        <v>94</v>
      </c>
      <c r="C25" s="50" t="s">
        <v>94</v>
      </c>
      <c r="D25" s="50" t="s">
        <v>94</v>
      </c>
      <c r="E25" s="51" t="s">
        <v>94</v>
      </c>
      <c r="F25" s="51" t="s">
        <v>94</v>
      </c>
      <c r="G25" s="52" t="s">
        <v>94</v>
      </c>
      <c r="H25" s="52" t="s">
        <v>94</v>
      </c>
      <c r="I25" s="52" t="s">
        <v>94</v>
      </c>
      <c r="J25" s="53" t="s">
        <v>94</v>
      </c>
      <c r="K25" s="53" t="s">
        <v>94</v>
      </c>
      <c r="L25" s="54" t="s">
        <v>94</v>
      </c>
      <c r="M25" s="54" t="s">
        <v>94</v>
      </c>
      <c r="N25" s="51" t="s">
        <v>94</v>
      </c>
      <c r="O25" s="51" t="s">
        <v>94</v>
      </c>
      <c r="P25" s="51" t="s">
        <v>94</v>
      </c>
      <c r="Q25" s="51" t="s">
        <v>94</v>
      </c>
      <c r="R25" s="52" t="s">
        <v>94</v>
      </c>
      <c r="S25" s="53" t="s">
        <v>94</v>
      </c>
      <c r="T25" s="53" t="s">
        <v>94</v>
      </c>
      <c r="U25" s="53" t="s">
        <v>94</v>
      </c>
      <c r="V25" s="53" t="s">
        <v>94</v>
      </c>
      <c r="W25" s="51" t="s">
        <v>94</v>
      </c>
      <c r="X25" s="50" t="s">
        <v>94</v>
      </c>
      <c r="Y25" s="50" t="s">
        <v>94</v>
      </c>
      <c r="Z25" s="50" t="s">
        <v>94</v>
      </c>
      <c r="AA25" s="50" t="s">
        <v>94</v>
      </c>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5" t="str">
        <f>'1. паспорт местоположение'!A5:C5</f>
        <v>Год раскрытия информации: 2026 год</v>
      </c>
      <c r="B5" s="305"/>
      <c r="C5" s="305"/>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06" t="s">
        <v>3</v>
      </c>
      <c r="B7" s="306"/>
      <c r="C7" s="306"/>
      <c r="D7" s="10"/>
      <c r="E7" s="10"/>
      <c r="F7" s="10"/>
      <c r="G7" s="10"/>
      <c r="H7" s="10"/>
      <c r="I7" s="10"/>
      <c r="J7" s="10"/>
      <c r="K7" s="10"/>
      <c r="L7" s="10"/>
      <c r="M7" s="10"/>
      <c r="N7" s="10"/>
      <c r="O7" s="10"/>
      <c r="P7" s="10"/>
      <c r="Q7" s="10"/>
      <c r="R7" s="10"/>
      <c r="S7" s="10"/>
      <c r="T7" s="10"/>
      <c r="U7" s="10"/>
    </row>
    <row r="8" spans="1:29" s="2" customFormat="1" ht="18.75" x14ac:dyDescent="0.2">
      <c r="A8" s="306"/>
      <c r="B8" s="306"/>
      <c r="C8" s="306"/>
      <c r="D8" s="9"/>
      <c r="E8" s="9"/>
      <c r="F8" s="9"/>
      <c r="G8" s="9"/>
      <c r="H8" s="10"/>
      <c r="I8" s="10"/>
      <c r="J8" s="10"/>
      <c r="K8" s="10"/>
      <c r="L8" s="10"/>
      <c r="M8" s="10"/>
      <c r="N8" s="10"/>
      <c r="O8" s="10"/>
      <c r="P8" s="10"/>
      <c r="Q8" s="10"/>
      <c r="R8" s="10"/>
      <c r="S8" s="10"/>
      <c r="T8" s="10"/>
      <c r="U8" s="10"/>
    </row>
    <row r="9" spans="1:29" s="2" customFormat="1" ht="18.75" x14ac:dyDescent="0.2">
      <c r="A9" s="314" t="str">
        <f>'1. паспорт местоположение'!A9:C9</f>
        <v>Акционерное общество "Россети Янтарь" ДЗО  ПАО "Россети"</v>
      </c>
      <c r="B9" s="314"/>
      <c r="C9" s="314"/>
      <c r="D9" s="11"/>
      <c r="E9" s="11"/>
      <c r="F9" s="11"/>
      <c r="G9" s="11"/>
      <c r="H9" s="10"/>
      <c r="I9" s="10"/>
      <c r="J9" s="10"/>
      <c r="K9" s="10"/>
      <c r="L9" s="10"/>
      <c r="M9" s="10"/>
      <c r="N9" s="10"/>
      <c r="O9" s="10"/>
      <c r="P9" s="10"/>
      <c r="Q9" s="10"/>
      <c r="R9" s="10"/>
      <c r="S9" s="10"/>
      <c r="T9" s="10"/>
      <c r="U9" s="10"/>
    </row>
    <row r="10" spans="1:29" s="2" customFormat="1" ht="18.75" x14ac:dyDescent="0.2">
      <c r="A10" s="301" t="s">
        <v>5</v>
      </c>
      <c r="B10" s="301"/>
      <c r="C10" s="301"/>
      <c r="D10" s="12"/>
      <c r="E10" s="12"/>
      <c r="F10" s="12"/>
      <c r="G10" s="12"/>
      <c r="H10" s="10"/>
      <c r="I10" s="10"/>
      <c r="J10" s="10"/>
      <c r="K10" s="10"/>
      <c r="L10" s="10"/>
      <c r="M10" s="10"/>
      <c r="N10" s="10"/>
      <c r="O10" s="10"/>
      <c r="P10" s="10"/>
      <c r="Q10" s="10"/>
      <c r="R10" s="10"/>
      <c r="S10" s="10"/>
      <c r="T10" s="10"/>
      <c r="U10" s="10"/>
    </row>
    <row r="11" spans="1:29" s="2" customFormat="1" ht="18.75" x14ac:dyDescent="0.2">
      <c r="A11" s="306"/>
      <c r="B11" s="306"/>
      <c r="C11" s="306"/>
      <c r="D11" s="9"/>
      <c r="E11" s="9"/>
      <c r="F11" s="9"/>
      <c r="G11" s="9"/>
      <c r="H11" s="10"/>
      <c r="I11" s="10"/>
      <c r="J11" s="10"/>
      <c r="K11" s="10"/>
      <c r="L11" s="10"/>
      <c r="M11" s="10"/>
      <c r="N11" s="10"/>
      <c r="O11" s="10"/>
      <c r="P11" s="10"/>
      <c r="Q11" s="10"/>
      <c r="R11" s="10"/>
      <c r="S11" s="10"/>
      <c r="T11" s="10"/>
      <c r="U11" s="10"/>
    </row>
    <row r="12" spans="1:29" s="2" customFormat="1" ht="18.75" x14ac:dyDescent="0.2">
      <c r="A12" s="331" t="str">
        <f>'1. паспорт местоположение'!A12:C12</f>
        <v>N_22-0925</v>
      </c>
      <c r="B12" s="331"/>
      <c r="C12" s="331"/>
      <c r="D12" s="11"/>
      <c r="E12" s="11"/>
      <c r="F12" s="11"/>
      <c r="G12" s="11"/>
      <c r="H12" s="10"/>
      <c r="I12" s="10"/>
      <c r="J12" s="10"/>
      <c r="K12" s="10"/>
      <c r="L12" s="10"/>
      <c r="M12" s="10"/>
      <c r="N12" s="10"/>
      <c r="O12" s="10"/>
      <c r="P12" s="10"/>
      <c r="Q12" s="10"/>
      <c r="R12" s="10"/>
      <c r="S12" s="10"/>
      <c r="T12" s="10"/>
      <c r="U12" s="10"/>
    </row>
    <row r="13" spans="1:29" s="2" customFormat="1" ht="18.75" x14ac:dyDescent="0.2">
      <c r="A13" s="301" t="s">
        <v>7</v>
      </c>
      <c r="B13" s="301"/>
      <c r="C13" s="301"/>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0"/>
      <c r="B14" s="310"/>
      <c r="C14" s="310"/>
      <c r="D14" s="13"/>
      <c r="E14" s="13"/>
      <c r="F14" s="13"/>
      <c r="G14" s="13"/>
      <c r="H14" s="13"/>
      <c r="I14" s="13"/>
      <c r="J14" s="13"/>
      <c r="K14" s="13"/>
      <c r="L14" s="13"/>
      <c r="M14" s="13"/>
      <c r="N14" s="13"/>
      <c r="O14" s="13"/>
      <c r="P14" s="13"/>
      <c r="Q14" s="13"/>
      <c r="R14" s="13"/>
      <c r="S14" s="13"/>
      <c r="T14" s="13"/>
      <c r="U14" s="13"/>
    </row>
    <row r="15" spans="1:29" s="14" customFormat="1" ht="84" customHeight="1" x14ac:dyDescent="0.2">
      <c r="A15" s="332" t="str">
        <f>'1. паспорт местоположение'!A15:C15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32"/>
      <c r="C15" s="33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01" t="s">
        <v>9</v>
      </c>
      <c r="B16" s="301"/>
      <c r="C16" s="301"/>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10"/>
      <c r="B17" s="310"/>
      <c r="C17" s="310"/>
      <c r="D17" s="13"/>
      <c r="E17" s="13"/>
      <c r="F17" s="13"/>
      <c r="G17" s="13"/>
      <c r="H17" s="13"/>
      <c r="I17" s="13"/>
      <c r="J17" s="13"/>
      <c r="K17" s="13"/>
      <c r="L17" s="13"/>
      <c r="M17" s="13"/>
      <c r="N17" s="13"/>
      <c r="O17" s="13"/>
      <c r="P17" s="13"/>
      <c r="Q17" s="13"/>
      <c r="R17" s="13"/>
    </row>
    <row r="18" spans="1:21" s="14" customFormat="1" ht="27.75" customHeight="1" x14ac:dyDescent="0.2">
      <c r="A18" s="303" t="s">
        <v>140</v>
      </c>
      <c r="B18" s="303"/>
      <c r="C18" s="30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7.25" x14ac:dyDescent="0.2">
      <c r="A22" s="19" t="s">
        <v>14</v>
      </c>
      <c r="B22" s="30" t="s">
        <v>141</v>
      </c>
      <c r="C22" s="16" t="s">
        <v>142</v>
      </c>
      <c r="D22" s="12"/>
      <c r="E22" s="12"/>
      <c r="F22" s="13"/>
      <c r="G22" s="13"/>
      <c r="H22" s="13"/>
      <c r="I22" s="13"/>
      <c r="J22" s="13"/>
      <c r="K22" s="13"/>
      <c r="L22" s="13"/>
      <c r="M22" s="13"/>
      <c r="N22" s="13"/>
      <c r="O22" s="13"/>
      <c r="P22" s="13"/>
    </row>
    <row r="23" spans="1:21" ht="173.25" x14ac:dyDescent="0.25">
      <c r="A23" s="19" t="s">
        <v>17</v>
      </c>
      <c r="B23" s="22" t="s">
        <v>143</v>
      </c>
      <c r="C23" s="58" t="s">
        <v>144</v>
      </c>
    </row>
    <row r="24" spans="1:21" ht="315" x14ac:dyDescent="0.25">
      <c r="A24" s="19" t="s">
        <v>20</v>
      </c>
      <c r="B24" s="22" t="s">
        <v>145</v>
      </c>
      <c r="C24" s="16" t="s">
        <v>146</v>
      </c>
    </row>
    <row r="25" spans="1:21" ht="63" customHeight="1" x14ac:dyDescent="0.25">
      <c r="A25" s="19" t="s">
        <v>23</v>
      </c>
      <c r="B25" s="22" t="s">
        <v>147</v>
      </c>
      <c r="C25" s="16" t="s">
        <v>148</v>
      </c>
    </row>
    <row r="26" spans="1:21" ht="31.5" x14ac:dyDescent="0.25">
      <c r="A26" s="19" t="s">
        <v>26</v>
      </c>
      <c r="B26" s="22" t="s">
        <v>149</v>
      </c>
      <c r="C26" s="16" t="s">
        <v>150</v>
      </c>
    </row>
    <row r="27" spans="1:21" ht="252" x14ac:dyDescent="0.25">
      <c r="A27" s="19" t="s">
        <v>28</v>
      </c>
      <c r="B27" s="22" t="s">
        <v>151</v>
      </c>
      <c r="C27" s="16" t="s">
        <v>152</v>
      </c>
    </row>
    <row r="28" spans="1:21" ht="42.75" customHeight="1" x14ac:dyDescent="0.25">
      <c r="A28" s="19" t="s">
        <v>31</v>
      </c>
      <c r="B28" s="22" t="s">
        <v>153</v>
      </c>
      <c r="C28" s="21">
        <v>2024</v>
      </c>
    </row>
    <row r="29" spans="1:21" ht="42.75" customHeight="1" x14ac:dyDescent="0.25">
      <c r="A29" s="19" t="s">
        <v>33</v>
      </c>
      <c r="B29" s="16" t="s">
        <v>154</v>
      </c>
      <c r="C29" s="21">
        <v>2027</v>
      </c>
    </row>
    <row r="30" spans="1:21" ht="42.75" customHeight="1" x14ac:dyDescent="0.25">
      <c r="A30" s="19" t="s">
        <v>35</v>
      </c>
      <c r="B30" s="16" t="s">
        <v>155</v>
      </c>
      <c r="C30" s="16" t="s">
        <v>629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C51" sqref="C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6" t="s">
        <v>3</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0"/>
      <c r="AB6" s="10"/>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0"/>
      <c r="AB7" s="10"/>
    </row>
    <row r="8" spans="1:28" x14ac:dyDescent="0.25">
      <c r="A8" s="314" t="str">
        <f>'1. паспорт местоположение'!A9</f>
        <v>Акционерное общество "Россети Янтарь" ДЗО  ПАО "Россети"</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
      <c r="AB8" s="11"/>
    </row>
    <row r="9" spans="1:28" ht="15.75" x14ac:dyDescent="0.25">
      <c r="A9" s="301" t="s">
        <v>5</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2"/>
      <c r="AB9" s="12"/>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0"/>
      <c r="AB10" s="10"/>
    </row>
    <row r="11" spans="1:28" x14ac:dyDescent="0.25">
      <c r="A11" s="314" t="str">
        <f>'1. паспорт местоположение'!A12:C12</f>
        <v>N_22-0925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
      <c r="AB11" s="11"/>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2"/>
      <c r="AB12" s="12"/>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59"/>
      <c r="AB13" s="59"/>
    </row>
    <row r="14" spans="1:28" ht="53.25" customHeight="1" x14ac:dyDescent="0.25">
      <c r="A14" s="315"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1"/>
      <c r="AB14" s="11"/>
    </row>
    <row r="15" spans="1:28" ht="15.75" x14ac:dyDescent="0.25">
      <c r="A15" s="301" t="s">
        <v>9</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2"/>
      <c r="AB15" s="12"/>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60"/>
      <c r="AB16" s="6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60"/>
      <c r="AB17" s="6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60"/>
      <c r="AB18" s="6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60"/>
      <c r="AB19" s="6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60"/>
      <c r="AB20" s="60"/>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60"/>
      <c r="AB21" s="60"/>
    </row>
    <row r="22" spans="1:28" x14ac:dyDescent="0.25">
      <c r="A22" s="334" t="s">
        <v>156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61"/>
      <c r="AB22" s="61"/>
    </row>
    <row r="23" spans="1:28" ht="32.25" customHeight="1" x14ac:dyDescent="0.25">
      <c r="A23" s="335" t="s">
        <v>157</v>
      </c>
      <c r="B23" s="336"/>
      <c r="C23" s="336"/>
      <c r="D23" s="336"/>
      <c r="E23" s="336"/>
      <c r="F23" s="336"/>
      <c r="G23" s="336"/>
      <c r="H23" s="336"/>
      <c r="I23" s="336"/>
      <c r="J23" s="336"/>
      <c r="K23" s="336"/>
      <c r="L23" s="337"/>
      <c r="M23" s="338" t="s">
        <v>158</v>
      </c>
      <c r="N23" s="338"/>
      <c r="O23" s="338"/>
      <c r="P23" s="338"/>
      <c r="Q23" s="338"/>
      <c r="R23" s="338"/>
      <c r="S23" s="338"/>
      <c r="T23" s="338"/>
      <c r="U23" s="338"/>
      <c r="V23" s="338"/>
      <c r="W23" s="338"/>
      <c r="X23" s="338"/>
      <c r="Y23" s="338"/>
      <c r="Z23" s="338"/>
    </row>
    <row r="24" spans="1:28" ht="151.5" customHeight="1" x14ac:dyDescent="0.25">
      <c r="A24" s="62" t="s">
        <v>159</v>
      </c>
      <c r="B24" s="63" t="s">
        <v>160</v>
      </c>
      <c r="C24" s="62" t="s">
        <v>161</v>
      </c>
      <c r="D24" s="62" t="s">
        <v>162</v>
      </c>
      <c r="E24" s="62" t="s">
        <v>163</v>
      </c>
      <c r="F24" s="62" t="s">
        <v>164</v>
      </c>
      <c r="G24" s="62" t="s">
        <v>165</v>
      </c>
      <c r="H24" s="62" t="s">
        <v>166</v>
      </c>
      <c r="I24" s="62" t="s">
        <v>167</v>
      </c>
      <c r="J24" s="62" t="s">
        <v>168</v>
      </c>
      <c r="K24" s="63" t="s">
        <v>169</v>
      </c>
      <c r="L24" s="63" t="s">
        <v>170</v>
      </c>
      <c r="M24" s="64" t="s">
        <v>171</v>
      </c>
      <c r="N24" s="63" t="s">
        <v>172</v>
      </c>
      <c r="O24" s="62" t="s">
        <v>173</v>
      </c>
      <c r="P24" s="62" t="s">
        <v>174</v>
      </c>
      <c r="Q24" s="62" t="s">
        <v>175</v>
      </c>
      <c r="R24" s="62" t="s">
        <v>166</v>
      </c>
      <c r="S24" s="62" t="s">
        <v>176</v>
      </c>
      <c r="T24" s="62" t="s">
        <v>177</v>
      </c>
      <c r="U24" s="62" t="s">
        <v>178</v>
      </c>
      <c r="V24" s="62" t="s">
        <v>175</v>
      </c>
      <c r="W24" s="65" t="s">
        <v>179</v>
      </c>
      <c r="X24" s="65" t="s">
        <v>180</v>
      </c>
      <c r="Y24" s="65" t="s">
        <v>181</v>
      </c>
      <c r="Z24" s="66" t="s">
        <v>182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183</v>
      </c>
      <c r="B26" s="67"/>
      <c r="C26" s="68" t="s">
        <v>184</v>
      </c>
      <c r="D26" s="68" t="s">
        <v>185</v>
      </c>
      <c r="E26" s="68" t="s">
        <v>186</v>
      </c>
      <c r="F26" s="68" t="s">
        <v>187</v>
      </c>
      <c r="G26" s="68" t="s">
        <v>188</v>
      </c>
      <c r="H26" s="68" t="s">
        <v>166</v>
      </c>
      <c r="I26" s="68" t="s">
        <v>189</v>
      </c>
      <c r="J26" s="68" t="s">
        <v>190</v>
      </c>
      <c r="K26" s="69"/>
      <c r="L26" s="68" t="s">
        <v>191</v>
      </c>
      <c r="M26" s="70" t="s">
        <v>192</v>
      </c>
      <c r="N26" s="69"/>
      <c r="O26" s="69"/>
      <c r="P26" s="69"/>
      <c r="Q26" s="69"/>
      <c r="R26" s="69"/>
      <c r="S26" s="69"/>
      <c r="T26" s="69"/>
      <c r="U26" s="69"/>
      <c r="V26" s="69"/>
      <c r="W26" s="69"/>
      <c r="X26" s="69"/>
      <c r="Y26" s="69"/>
      <c r="Z26" s="71" t="s">
        <v>193</v>
      </c>
    </row>
    <row r="27" spans="1:28" x14ac:dyDescent="0.25">
      <c r="A27" s="69" t="s">
        <v>194</v>
      </c>
      <c r="B27" s="69" t="s">
        <v>195</v>
      </c>
      <c r="C27" s="69" t="s">
        <v>196</v>
      </c>
      <c r="D27" s="69" t="s">
        <v>197</v>
      </c>
      <c r="E27" s="69" t="s">
        <v>198</v>
      </c>
      <c r="F27" s="68" t="s">
        <v>199</v>
      </c>
      <c r="G27" s="68" t="s">
        <v>200</v>
      </c>
      <c r="H27" s="69" t="s">
        <v>166</v>
      </c>
      <c r="I27" s="68" t="s">
        <v>201</v>
      </c>
      <c r="J27" s="68" t="s">
        <v>202</v>
      </c>
      <c r="K27" s="68" t="s">
        <v>203</v>
      </c>
      <c r="L27" s="69"/>
      <c r="M27" s="68" t="s">
        <v>204</v>
      </c>
      <c r="N27" s="69"/>
      <c r="O27" s="69"/>
      <c r="P27" s="69"/>
      <c r="Q27" s="69"/>
      <c r="R27" s="69"/>
      <c r="S27" s="69"/>
      <c r="T27" s="69"/>
      <c r="U27" s="69"/>
      <c r="V27" s="69"/>
      <c r="W27" s="69"/>
      <c r="X27" s="69"/>
      <c r="Y27" s="69"/>
      <c r="Z27" s="69"/>
    </row>
    <row r="28" spans="1:28" x14ac:dyDescent="0.25">
      <c r="A28" s="69" t="s">
        <v>194</v>
      </c>
      <c r="B28" s="69" t="s">
        <v>205</v>
      </c>
      <c r="C28" s="69" t="s">
        <v>206</v>
      </c>
      <c r="D28" s="69" t="s">
        <v>207</v>
      </c>
      <c r="E28" s="69" t="s">
        <v>208</v>
      </c>
      <c r="F28" s="68" t="s">
        <v>209</v>
      </c>
      <c r="G28" s="68" t="s">
        <v>210</v>
      </c>
      <c r="H28" s="69" t="s">
        <v>166</v>
      </c>
      <c r="I28" s="68" t="s">
        <v>211</v>
      </c>
      <c r="J28" s="68" t="s">
        <v>212</v>
      </c>
      <c r="K28" s="68" t="s">
        <v>213</v>
      </c>
      <c r="L28" s="72"/>
      <c r="M28" s="68" t="s">
        <v>214</v>
      </c>
      <c r="N28" s="68"/>
      <c r="O28" s="68"/>
      <c r="P28" s="68"/>
      <c r="Q28" s="68"/>
      <c r="R28" s="68"/>
      <c r="S28" s="68"/>
      <c r="T28" s="68"/>
      <c r="U28" s="68"/>
      <c r="V28" s="68"/>
      <c r="W28" s="68"/>
      <c r="X28" s="68"/>
      <c r="Y28" s="68"/>
      <c r="Z28" s="68"/>
    </row>
    <row r="29" spans="1:28" x14ac:dyDescent="0.25">
      <c r="A29" s="69" t="s">
        <v>194</v>
      </c>
      <c r="B29" s="69" t="s">
        <v>215</v>
      </c>
      <c r="C29" s="69" t="s">
        <v>216</v>
      </c>
      <c r="D29" s="69" t="s">
        <v>217</v>
      </c>
      <c r="E29" s="69" t="s">
        <v>218</v>
      </c>
      <c r="F29" s="68" t="s">
        <v>219</v>
      </c>
      <c r="G29" s="68" t="s">
        <v>220</v>
      </c>
      <c r="H29" s="69" t="s">
        <v>166</v>
      </c>
      <c r="I29" s="68" t="s">
        <v>221</v>
      </c>
      <c r="J29" s="68" t="s">
        <v>222</v>
      </c>
      <c r="K29" s="68" t="s">
        <v>223</v>
      </c>
      <c r="L29" s="72"/>
      <c r="M29" s="69"/>
      <c r="N29" s="69"/>
      <c r="O29" s="69"/>
      <c r="P29" s="69"/>
      <c r="Q29" s="69"/>
      <c r="R29" s="69"/>
      <c r="S29" s="69"/>
      <c r="T29" s="69"/>
      <c r="U29" s="69"/>
      <c r="V29" s="69"/>
      <c r="W29" s="69"/>
      <c r="X29" s="69"/>
      <c r="Y29" s="69"/>
      <c r="Z29" s="69"/>
    </row>
    <row r="30" spans="1:28" x14ac:dyDescent="0.25">
      <c r="A30" s="69" t="s">
        <v>194</v>
      </c>
      <c r="B30" s="69" t="s">
        <v>224</v>
      </c>
      <c r="C30" s="69" t="s">
        <v>225</v>
      </c>
      <c r="D30" s="69" t="s">
        <v>226</v>
      </c>
      <c r="E30" s="69" t="s">
        <v>227</v>
      </c>
      <c r="F30" s="68" t="s">
        <v>228</v>
      </c>
      <c r="G30" s="68" t="s">
        <v>229</v>
      </c>
      <c r="H30" s="69" t="s">
        <v>166</v>
      </c>
      <c r="I30" s="68" t="s">
        <v>230</v>
      </c>
      <c r="J30" s="68" t="s">
        <v>231</v>
      </c>
      <c r="K30" s="68" t="s">
        <v>232</v>
      </c>
      <c r="L30" s="72"/>
      <c r="M30" s="69"/>
      <c r="N30" s="69"/>
      <c r="O30" s="69"/>
      <c r="P30" s="69"/>
      <c r="Q30" s="69"/>
      <c r="R30" s="69"/>
      <c r="S30" s="69"/>
      <c r="T30" s="69"/>
      <c r="U30" s="69"/>
      <c r="V30" s="69"/>
      <c r="W30" s="69"/>
      <c r="X30" s="69"/>
      <c r="Y30" s="69"/>
      <c r="Z30" s="69"/>
    </row>
    <row r="31" spans="1:28" x14ac:dyDescent="0.25">
      <c r="A31" s="69" t="s">
        <v>214</v>
      </c>
      <c r="B31" s="69" t="s">
        <v>214</v>
      </c>
      <c r="C31" s="69" t="s">
        <v>214</v>
      </c>
      <c r="D31" s="69" t="s">
        <v>214</v>
      </c>
      <c r="E31" s="69" t="s">
        <v>214</v>
      </c>
      <c r="F31" s="69" t="s">
        <v>214</v>
      </c>
      <c r="G31" s="69" t="s">
        <v>214</v>
      </c>
      <c r="H31" s="69" t="s">
        <v>214</v>
      </c>
      <c r="I31" s="69" t="s">
        <v>214</v>
      </c>
      <c r="J31" s="69" t="s">
        <v>214</v>
      </c>
      <c r="K31" s="69" t="s">
        <v>214</v>
      </c>
      <c r="L31" s="72"/>
      <c r="M31" s="69"/>
      <c r="N31" s="69"/>
      <c r="O31" s="69"/>
      <c r="P31" s="69"/>
      <c r="Q31" s="69"/>
      <c r="R31" s="69"/>
      <c r="S31" s="69"/>
      <c r="T31" s="69"/>
      <c r="U31" s="69"/>
      <c r="V31" s="69"/>
      <c r="W31" s="69"/>
      <c r="X31" s="69"/>
      <c r="Y31" s="69"/>
      <c r="Z31" s="69"/>
    </row>
    <row r="32" spans="1:28" ht="30" x14ac:dyDescent="0.25">
      <c r="A32" s="67" t="s">
        <v>233</v>
      </c>
      <c r="B32" s="67"/>
      <c r="C32" s="68" t="s">
        <v>234</v>
      </c>
      <c r="D32" s="68" t="s">
        <v>235</v>
      </c>
      <c r="E32" s="68" t="s">
        <v>236</v>
      </c>
      <c r="F32" s="68" t="s">
        <v>237</v>
      </c>
      <c r="G32" s="68" t="s">
        <v>238</v>
      </c>
      <c r="H32" s="68" t="s">
        <v>166</v>
      </c>
      <c r="I32" s="68" t="s">
        <v>239</v>
      </c>
      <c r="J32" s="68" t="s">
        <v>240</v>
      </c>
      <c r="K32" s="69"/>
      <c r="L32" s="69"/>
      <c r="M32" s="69"/>
      <c r="N32" s="69"/>
      <c r="O32" s="69"/>
      <c r="P32" s="69"/>
      <c r="Q32" s="69"/>
      <c r="R32" s="69"/>
      <c r="S32" s="69"/>
      <c r="T32" s="69"/>
      <c r="U32" s="69"/>
      <c r="V32" s="69"/>
      <c r="W32" s="69"/>
      <c r="X32" s="69"/>
      <c r="Y32" s="69"/>
      <c r="Z32" s="69"/>
    </row>
    <row r="33" spans="1:26" x14ac:dyDescent="0.25">
      <c r="A33" s="69" t="s">
        <v>214</v>
      </c>
      <c r="B33" s="69" t="s">
        <v>214</v>
      </c>
      <c r="C33" s="69" t="s">
        <v>214</v>
      </c>
      <c r="D33" s="69" t="s">
        <v>214</v>
      </c>
      <c r="E33" s="69" t="s">
        <v>214</v>
      </c>
      <c r="F33" s="69" t="s">
        <v>214</v>
      </c>
      <c r="G33" s="69" t="s">
        <v>214</v>
      </c>
      <c r="H33" s="69" t="s">
        <v>214</v>
      </c>
      <c r="I33" s="69" t="s">
        <v>214</v>
      </c>
      <c r="J33" s="69" t="s">
        <v>214</v>
      </c>
      <c r="K33" s="69" t="s">
        <v>214</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06" t="s">
        <v>3</v>
      </c>
      <c r="B7" s="306"/>
      <c r="C7" s="306"/>
      <c r="D7" s="306"/>
      <c r="E7" s="306"/>
      <c r="F7" s="306"/>
      <c r="G7" s="306"/>
      <c r="H7" s="306"/>
      <c r="I7" s="306"/>
      <c r="J7" s="306"/>
      <c r="K7" s="306"/>
      <c r="L7" s="306"/>
      <c r="M7" s="306"/>
      <c r="N7" s="306"/>
      <c r="O7" s="306"/>
      <c r="P7" s="10"/>
      <c r="Q7" s="10"/>
      <c r="R7" s="10"/>
      <c r="S7" s="10"/>
      <c r="T7" s="10"/>
      <c r="U7" s="10"/>
      <c r="V7" s="10"/>
      <c r="W7" s="10"/>
      <c r="X7" s="10"/>
      <c r="Y7" s="10"/>
      <c r="Z7" s="10"/>
    </row>
    <row r="8" spans="1:28" s="2" customFormat="1" ht="18.75" x14ac:dyDescent="0.2">
      <c r="A8" s="306"/>
      <c r="B8" s="306"/>
      <c r="C8" s="306"/>
      <c r="D8" s="306"/>
      <c r="E8" s="306"/>
      <c r="F8" s="306"/>
      <c r="G8" s="306"/>
      <c r="H8" s="306"/>
      <c r="I8" s="306"/>
      <c r="J8" s="306"/>
      <c r="K8" s="306"/>
      <c r="L8" s="306"/>
      <c r="M8" s="306"/>
      <c r="N8" s="306"/>
      <c r="O8" s="306"/>
      <c r="P8" s="10"/>
      <c r="Q8" s="10"/>
      <c r="R8" s="10"/>
      <c r="S8" s="10"/>
      <c r="T8" s="10"/>
      <c r="U8" s="10"/>
      <c r="V8" s="10"/>
      <c r="W8" s="10"/>
      <c r="X8" s="10"/>
      <c r="Y8" s="10"/>
      <c r="Z8" s="10"/>
    </row>
    <row r="9" spans="1:28" s="2" customFormat="1" ht="18.75" x14ac:dyDescent="0.2">
      <c r="A9" s="314" t="str">
        <f>'1. паспорт местоположение'!A9:C9</f>
        <v>Акционерное общество "Россети Янтарь" ДЗО  ПАО "Россети"</v>
      </c>
      <c r="B9" s="314"/>
      <c r="C9" s="314"/>
      <c r="D9" s="314"/>
      <c r="E9" s="314"/>
      <c r="F9" s="314"/>
      <c r="G9" s="314"/>
      <c r="H9" s="314"/>
      <c r="I9" s="314"/>
      <c r="J9" s="314"/>
      <c r="K9" s="314"/>
      <c r="L9" s="314"/>
      <c r="M9" s="314"/>
      <c r="N9" s="314"/>
      <c r="O9" s="314"/>
      <c r="P9" s="10"/>
      <c r="Q9" s="10"/>
      <c r="R9" s="10"/>
      <c r="S9" s="10"/>
      <c r="T9" s="10"/>
      <c r="U9" s="10"/>
      <c r="V9" s="10"/>
      <c r="W9" s="10"/>
      <c r="X9" s="10"/>
      <c r="Y9" s="10"/>
      <c r="Z9" s="10"/>
    </row>
    <row r="10" spans="1:28" s="2" customFormat="1" ht="18.75" x14ac:dyDescent="0.2">
      <c r="A10" s="301" t="s">
        <v>5</v>
      </c>
      <c r="B10" s="301"/>
      <c r="C10" s="301"/>
      <c r="D10" s="301"/>
      <c r="E10" s="301"/>
      <c r="F10" s="301"/>
      <c r="G10" s="301"/>
      <c r="H10" s="301"/>
      <c r="I10" s="301"/>
      <c r="J10" s="301"/>
      <c r="K10" s="301"/>
      <c r="L10" s="301"/>
      <c r="M10" s="301"/>
      <c r="N10" s="301"/>
      <c r="O10" s="301"/>
      <c r="P10" s="10"/>
      <c r="Q10" s="10"/>
      <c r="R10" s="10"/>
      <c r="S10" s="10"/>
      <c r="T10" s="10"/>
      <c r="U10" s="10"/>
      <c r="V10" s="10"/>
      <c r="W10" s="10"/>
      <c r="X10" s="10"/>
      <c r="Y10" s="10"/>
      <c r="Z10" s="10"/>
    </row>
    <row r="11" spans="1:28" s="2" customFormat="1" ht="18.75" x14ac:dyDescent="0.2">
      <c r="A11" s="306"/>
      <c r="B11" s="306"/>
      <c r="C11" s="306"/>
      <c r="D11" s="306"/>
      <c r="E11" s="306"/>
      <c r="F11" s="306"/>
      <c r="G11" s="306"/>
      <c r="H11" s="306"/>
      <c r="I11" s="306"/>
      <c r="J11" s="306"/>
      <c r="K11" s="306"/>
      <c r="L11" s="306"/>
      <c r="M11" s="306"/>
      <c r="N11" s="306"/>
      <c r="O11" s="306"/>
      <c r="P11" s="10"/>
      <c r="Q11" s="10"/>
      <c r="R11" s="10"/>
      <c r="S11" s="10"/>
      <c r="T11" s="10"/>
      <c r="U11" s="10"/>
      <c r="V11" s="10"/>
      <c r="W11" s="10"/>
      <c r="X11" s="10"/>
      <c r="Y11" s="10"/>
      <c r="Z11" s="10"/>
    </row>
    <row r="12" spans="1:28" s="2" customFormat="1" ht="18.75" x14ac:dyDescent="0.2">
      <c r="A12" s="314" t="str">
        <f>'1. паспорт местоположение'!A12:C12</f>
        <v>N_22-0925</v>
      </c>
      <c r="B12" s="314"/>
      <c r="C12" s="314"/>
      <c r="D12" s="314"/>
      <c r="E12" s="314"/>
      <c r="F12" s="314"/>
      <c r="G12" s="314"/>
      <c r="H12" s="314"/>
      <c r="I12" s="314"/>
      <c r="J12" s="314"/>
      <c r="K12" s="314"/>
      <c r="L12" s="314"/>
      <c r="M12" s="314"/>
      <c r="N12" s="314"/>
      <c r="O12" s="314"/>
      <c r="P12" s="10"/>
      <c r="Q12" s="10"/>
      <c r="R12" s="10"/>
      <c r="S12" s="10"/>
      <c r="T12" s="10"/>
      <c r="U12" s="10"/>
      <c r="V12" s="10"/>
      <c r="W12" s="10"/>
      <c r="X12" s="10"/>
      <c r="Y12" s="10"/>
      <c r="Z12" s="10"/>
    </row>
    <row r="13" spans="1:28" s="2" customFormat="1" ht="18.75" x14ac:dyDescent="0.2">
      <c r="A13" s="301" t="s">
        <v>7</v>
      </c>
      <c r="B13" s="301"/>
      <c r="C13" s="301"/>
      <c r="D13" s="301"/>
      <c r="E13" s="301"/>
      <c r="F13" s="301"/>
      <c r="G13" s="301"/>
      <c r="H13" s="301"/>
      <c r="I13" s="301"/>
      <c r="J13" s="301"/>
      <c r="K13" s="301"/>
      <c r="L13" s="301"/>
      <c r="M13" s="301"/>
      <c r="N13" s="301"/>
      <c r="O13" s="301"/>
      <c r="P13" s="10"/>
      <c r="Q13" s="10"/>
      <c r="R13" s="10"/>
      <c r="S13" s="10"/>
      <c r="T13" s="10"/>
      <c r="U13" s="10"/>
      <c r="V13" s="10"/>
      <c r="W13" s="10"/>
      <c r="X13" s="10"/>
      <c r="Y13" s="10"/>
      <c r="Z13" s="10"/>
    </row>
    <row r="14" spans="1:28" s="2" customFormat="1" ht="15.75" customHeight="1" x14ac:dyDescent="0.2">
      <c r="A14" s="310"/>
      <c r="B14" s="310"/>
      <c r="C14" s="310"/>
      <c r="D14" s="310"/>
      <c r="E14" s="310"/>
      <c r="F14" s="310"/>
      <c r="G14" s="310"/>
      <c r="H14" s="310"/>
      <c r="I14" s="310"/>
      <c r="J14" s="310"/>
      <c r="K14" s="310"/>
      <c r="L14" s="310"/>
      <c r="M14" s="310"/>
      <c r="N14" s="310"/>
      <c r="O14" s="310"/>
      <c r="P14" s="13"/>
      <c r="Q14" s="13"/>
      <c r="R14" s="13"/>
      <c r="S14" s="13"/>
      <c r="T14" s="13"/>
      <c r="U14" s="13"/>
      <c r="V14" s="13"/>
      <c r="W14" s="13"/>
      <c r="X14" s="13"/>
      <c r="Y14" s="13"/>
      <c r="Z14" s="13"/>
    </row>
    <row r="15" spans="1:28" s="14" customFormat="1" ht="82.5" customHeight="1" x14ac:dyDescent="0.2">
      <c r="A15" s="315"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15"/>
      <c r="C15" s="315"/>
      <c r="D15" s="315"/>
      <c r="E15" s="315"/>
      <c r="F15" s="315"/>
      <c r="G15" s="315"/>
      <c r="H15" s="315"/>
      <c r="I15" s="315"/>
      <c r="J15" s="315"/>
      <c r="K15" s="315"/>
      <c r="L15" s="315"/>
      <c r="M15" s="315"/>
      <c r="N15" s="315"/>
      <c r="O15" s="315"/>
      <c r="P15" s="11"/>
      <c r="Q15" s="11"/>
      <c r="R15" s="11"/>
      <c r="S15" s="11"/>
      <c r="T15" s="11"/>
      <c r="U15" s="11"/>
      <c r="V15" s="11"/>
      <c r="W15" s="11"/>
      <c r="X15" s="11"/>
      <c r="Y15" s="11"/>
      <c r="Z15" s="11"/>
    </row>
    <row r="16" spans="1:28" s="14" customFormat="1" ht="15" customHeight="1" x14ac:dyDescent="0.2">
      <c r="A16" s="301" t="s">
        <v>9</v>
      </c>
      <c r="B16" s="301"/>
      <c r="C16" s="301"/>
      <c r="D16" s="301"/>
      <c r="E16" s="301"/>
      <c r="F16" s="301"/>
      <c r="G16" s="301"/>
      <c r="H16" s="301"/>
      <c r="I16" s="301"/>
      <c r="J16" s="301"/>
      <c r="K16" s="301"/>
      <c r="L16" s="301"/>
      <c r="M16" s="301"/>
      <c r="N16" s="301"/>
      <c r="O16" s="301"/>
      <c r="P16" s="12"/>
      <c r="Q16" s="12"/>
      <c r="R16" s="12"/>
      <c r="S16" s="12"/>
      <c r="T16" s="12"/>
      <c r="U16" s="12"/>
      <c r="V16" s="12"/>
      <c r="W16" s="12"/>
      <c r="X16" s="12"/>
      <c r="Y16" s="12"/>
      <c r="Z16" s="12"/>
    </row>
    <row r="17" spans="1:26" s="14" customFormat="1" ht="15" customHeight="1" x14ac:dyDescent="0.2">
      <c r="A17" s="310"/>
      <c r="B17" s="310"/>
      <c r="C17" s="310"/>
      <c r="D17" s="310"/>
      <c r="E17" s="310"/>
      <c r="F17" s="310"/>
      <c r="G17" s="310"/>
      <c r="H17" s="310"/>
      <c r="I17" s="310"/>
      <c r="J17" s="310"/>
      <c r="K17" s="310"/>
      <c r="L17" s="310"/>
      <c r="M17" s="310"/>
      <c r="N17" s="310"/>
      <c r="O17" s="310"/>
      <c r="P17" s="13"/>
      <c r="Q17" s="13"/>
      <c r="R17" s="13"/>
      <c r="S17" s="13"/>
      <c r="T17" s="13"/>
      <c r="U17" s="13"/>
      <c r="V17" s="13"/>
      <c r="W17" s="13"/>
    </row>
    <row r="18" spans="1:26" s="14" customFormat="1" ht="91.5" customHeight="1" x14ac:dyDescent="0.2">
      <c r="A18" s="339" t="s">
        <v>241</v>
      </c>
      <c r="B18" s="339"/>
      <c r="C18" s="339"/>
      <c r="D18" s="339"/>
      <c r="E18" s="339"/>
      <c r="F18" s="339"/>
      <c r="G18" s="339"/>
      <c r="H18" s="339"/>
      <c r="I18" s="339"/>
      <c r="J18" s="339"/>
      <c r="K18" s="339"/>
      <c r="L18" s="339"/>
      <c r="M18" s="339"/>
      <c r="N18" s="339"/>
      <c r="O18" s="339"/>
      <c r="P18" s="15"/>
      <c r="Q18" s="15"/>
      <c r="R18" s="15"/>
      <c r="S18" s="15"/>
      <c r="T18" s="15"/>
      <c r="U18" s="15"/>
      <c r="V18" s="15"/>
      <c r="W18" s="15"/>
      <c r="X18" s="15"/>
      <c r="Y18" s="15"/>
      <c r="Z18" s="15"/>
    </row>
    <row r="19" spans="1:26" s="14" customFormat="1" ht="78" customHeight="1" x14ac:dyDescent="0.2">
      <c r="A19" s="309" t="s">
        <v>11</v>
      </c>
      <c r="B19" s="309" t="s">
        <v>242</v>
      </c>
      <c r="C19" s="309" t="s">
        <v>243</v>
      </c>
      <c r="D19" s="309" t="s">
        <v>244</v>
      </c>
      <c r="E19" s="340" t="s">
        <v>245</v>
      </c>
      <c r="F19" s="341"/>
      <c r="G19" s="341"/>
      <c r="H19" s="341"/>
      <c r="I19" s="342"/>
      <c r="J19" s="309" t="s">
        <v>246</v>
      </c>
      <c r="K19" s="309"/>
      <c r="L19" s="309"/>
      <c r="M19" s="309"/>
      <c r="N19" s="309"/>
      <c r="O19" s="309"/>
      <c r="P19" s="13"/>
      <c r="Q19" s="13"/>
      <c r="R19" s="13"/>
      <c r="S19" s="13"/>
      <c r="T19" s="13"/>
      <c r="U19" s="13"/>
      <c r="V19" s="13"/>
      <c r="W19" s="13"/>
    </row>
    <row r="20" spans="1:26" s="14" customFormat="1" ht="51" customHeight="1" x14ac:dyDescent="0.2">
      <c r="A20" s="309"/>
      <c r="B20" s="309"/>
      <c r="C20" s="309"/>
      <c r="D20" s="309"/>
      <c r="E20" s="27" t="s">
        <v>247</v>
      </c>
      <c r="F20" s="27" t="s">
        <v>248</v>
      </c>
      <c r="G20" s="27" t="s">
        <v>249</v>
      </c>
      <c r="H20" s="27" t="s">
        <v>250</v>
      </c>
      <c r="I20" s="27" t="s">
        <v>251</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74">
        <v>2025</v>
      </c>
      <c r="C22" s="30">
        <v>0</v>
      </c>
      <c r="D22" s="30">
        <v>0</v>
      </c>
      <c r="E22" s="30">
        <v>0</v>
      </c>
      <c r="F22" s="30">
        <v>0</v>
      </c>
      <c r="G22" s="30">
        <v>0</v>
      </c>
      <c r="H22" s="30">
        <v>0</v>
      </c>
      <c r="I22" s="30">
        <v>0</v>
      </c>
      <c r="J22" s="75">
        <v>0</v>
      </c>
      <c r="K22" s="75">
        <v>0</v>
      </c>
      <c r="L22" s="76">
        <v>0</v>
      </c>
      <c r="M22" s="76">
        <v>0</v>
      </c>
      <c r="N22" s="76">
        <v>0</v>
      </c>
      <c r="O22" s="76">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P201"/>
  <sheetViews>
    <sheetView view="pageBreakPreview" zoomScale="70" zoomScaleSheetLayoutView="70" workbookViewId="0">
      <selection activeCell="K95" sqref="K95"/>
    </sheetView>
  </sheetViews>
  <sheetFormatPr defaultColWidth="9.140625" defaultRowHeight="15.75" x14ac:dyDescent="0.2"/>
  <cols>
    <col min="1" max="1" width="61.7109375" style="78" customWidth="1"/>
    <col min="2" max="2" width="18.5703125" style="79" customWidth="1"/>
    <col min="3" max="15" width="16.85546875" style="79" customWidth="1"/>
    <col min="16" max="33" width="16.85546875" style="79" hidden="1" customWidth="1"/>
    <col min="34" max="41" width="9.140625" style="77" hidden="1" customWidth="1"/>
    <col min="42" max="42" width="0" style="77" hidden="1" customWidth="1"/>
    <col min="43" max="222" width="9.140625" style="77"/>
    <col min="223" max="223" width="61.7109375" style="77" customWidth="1"/>
    <col min="224" max="224" width="18.5703125" style="77" customWidth="1"/>
    <col min="225" max="264" width="16.85546875" style="77" customWidth="1"/>
    <col min="265" max="266" width="18.5703125" style="77" customWidth="1"/>
    <col min="267" max="267" width="21.7109375" style="77" customWidth="1"/>
    <col min="268" max="478" width="9.140625" style="77"/>
    <col min="479" max="479" width="61.7109375" style="77" customWidth="1"/>
    <col min="480" max="480" width="18.5703125" style="77" customWidth="1"/>
    <col min="481" max="520" width="16.85546875" style="77" customWidth="1"/>
    <col min="521" max="522" width="18.5703125" style="77" customWidth="1"/>
    <col min="523" max="523" width="21.7109375" style="77" customWidth="1"/>
    <col min="524" max="734" width="9.140625" style="77"/>
    <col min="735" max="735" width="61.7109375" style="77" customWidth="1"/>
    <col min="736" max="736" width="18.5703125" style="77" customWidth="1"/>
    <col min="737" max="776" width="16.85546875" style="77" customWidth="1"/>
    <col min="777" max="778" width="18.5703125" style="77" customWidth="1"/>
    <col min="779" max="779" width="21.7109375" style="77" customWidth="1"/>
    <col min="780" max="990" width="9.140625" style="77"/>
    <col min="991" max="991" width="61.7109375" style="77" customWidth="1"/>
    <col min="992" max="992" width="18.5703125" style="77" customWidth="1"/>
    <col min="993" max="1032" width="16.85546875" style="77" customWidth="1"/>
    <col min="1033" max="1034" width="18.5703125" style="77" customWidth="1"/>
    <col min="1035" max="1035" width="21.7109375" style="77" customWidth="1"/>
    <col min="1036" max="1246" width="9.140625" style="77"/>
    <col min="1247" max="1247" width="61.7109375" style="77" customWidth="1"/>
    <col min="1248" max="1248" width="18.5703125" style="77" customWidth="1"/>
    <col min="1249" max="1288" width="16.85546875" style="77" customWidth="1"/>
    <col min="1289" max="1290" width="18.5703125" style="77" customWidth="1"/>
    <col min="1291" max="1291" width="21.7109375" style="77" customWidth="1"/>
    <col min="1292" max="1502" width="9.140625" style="77"/>
    <col min="1503" max="1503" width="61.7109375" style="77" customWidth="1"/>
    <col min="1504" max="1504" width="18.5703125" style="77" customWidth="1"/>
    <col min="1505" max="1544" width="16.85546875" style="77" customWidth="1"/>
    <col min="1545" max="1546" width="18.5703125" style="77" customWidth="1"/>
    <col min="1547" max="1547" width="21.7109375" style="77" customWidth="1"/>
    <col min="1548" max="1758" width="9.140625" style="77"/>
    <col min="1759" max="1759" width="61.7109375" style="77" customWidth="1"/>
    <col min="1760" max="1760" width="18.5703125" style="77" customWidth="1"/>
    <col min="1761" max="1800" width="16.85546875" style="77" customWidth="1"/>
    <col min="1801" max="1802" width="18.5703125" style="77" customWidth="1"/>
    <col min="1803" max="1803" width="21.7109375" style="77" customWidth="1"/>
    <col min="1804" max="2014" width="9.140625" style="77"/>
    <col min="2015" max="2015" width="61.7109375" style="77" customWidth="1"/>
    <col min="2016" max="2016" width="18.5703125" style="77" customWidth="1"/>
    <col min="2017" max="2056" width="16.85546875" style="77" customWidth="1"/>
    <col min="2057" max="2058" width="18.5703125" style="77" customWidth="1"/>
    <col min="2059" max="2059" width="21.7109375" style="77" customWidth="1"/>
    <col min="2060" max="2270" width="9.140625" style="77"/>
    <col min="2271" max="2271" width="61.7109375" style="77" customWidth="1"/>
    <col min="2272" max="2272" width="18.5703125" style="77" customWidth="1"/>
    <col min="2273" max="2312" width="16.85546875" style="77" customWidth="1"/>
    <col min="2313" max="2314" width="18.5703125" style="77" customWidth="1"/>
    <col min="2315" max="2315" width="21.7109375" style="77" customWidth="1"/>
    <col min="2316" max="2526" width="9.140625" style="77"/>
    <col min="2527" max="2527" width="61.7109375" style="77" customWidth="1"/>
    <col min="2528" max="2528" width="18.5703125" style="77" customWidth="1"/>
    <col min="2529" max="2568" width="16.85546875" style="77" customWidth="1"/>
    <col min="2569" max="2570" width="18.5703125" style="77" customWidth="1"/>
    <col min="2571" max="2571" width="21.7109375" style="77" customWidth="1"/>
    <col min="2572" max="2782" width="9.140625" style="77"/>
    <col min="2783" max="2783" width="61.7109375" style="77" customWidth="1"/>
    <col min="2784" max="2784" width="18.5703125" style="77" customWidth="1"/>
    <col min="2785" max="2824" width="16.85546875" style="77" customWidth="1"/>
    <col min="2825" max="2826" width="18.5703125" style="77" customWidth="1"/>
    <col min="2827" max="2827" width="21.7109375" style="77" customWidth="1"/>
    <col min="2828" max="3038" width="9.140625" style="77"/>
    <col min="3039" max="3039" width="61.7109375" style="77" customWidth="1"/>
    <col min="3040" max="3040" width="18.5703125" style="77" customWidth="1"/>
    <col min="3041" max="3080" width="16.85546875" style="77" customWidth="1"/>
    <col min="3081" max="3082" width="18.5703125" style="77" customWidth="1"/>
    <col min="3083" max="3083" width="21.7109375" style="77" customWidth="1"/>
    <col min="3084" max="3294" width="9.140625" style="77"/>
    <col min="3295" max="3295" width="61.7109375" style="77" customWidth="1"/>
    <col min="3296" max="3296" width="18.5703125" style="77" customWidth="1"/>
    <col min="3297" max="3336" width="16.85546875" style="77" customWidth="1"/>
    <col min="3337" max="3338" width="18.5703125" style="77" customWidth="1"/>
    <col min="3339" max="3339" width="21.7109375" style="77" customWidth="1"/>
    <col min="3340" max="3550" width="9.140625" style="77"/>
    <col min="3551" max="3551" width="61.7109375" style="77" customWidth="1"/>
    <col min="3552" max="3552" width="18.5703125" style="77" customWidth="1"/>
    <col min="3553" max="3592" width="16.85546875" style="77" customWidth="1"/>
    <col min="3593" max="3594" width="18.5703125" style="77" customWidth="1"/>
    <col min="3595" max="3595" width="21.7109375" style="77" customWidth="1"/>
    <col min="3596" max="3806" width="9.140625" style="77"/>
    <col min="3807" max="3807" width="61.7109375" style="77" customWidth="1"/>
    <col min="3808" max="3808" width="18.5703125" style="77" customWidth="1"/>
    <col min="3809" max="3848" width="16.85546875" style="77" customWidth="1"/>
    <col min="3849" max="3850" width="18.5703125" style="77" customWidth="1"/>
    <col min="3851" max="3851" width="21.7109375" style="77" customWidth="1"/>
    <col min="3852" max="4062" width="9.140625" style="77"/>
    <col min="4063" max="4063" width="61.7109375" style="77" customWidth="1"/>
    <col min="4064" max="4064" width="18.5703125" style="77" customWidth="1"/>
    <col min="4065" max="4104" width="16.85546875" style="77" customWidth="1"/>
    <col min="4105" max="4106" width="18.5703125" style="77" customWidth="1"/>
    <col min="4107" max="4107" width="21.7109375" style="77" customWidth="1"/>
    <col min="4108" max="4318" width="9.140625" style="77"/>
    <col min="4319" max="4319" width="61.7109375" style="77" customWidth="1"/>
    <col min="4320" max="4320" width="18.5703125" style="77" customWidth="1"/>
    <col min="4321" max="4360" width="16.85546875" style="77" customWidth="1"/>
    <col min="4361" max="4362" width="18.5703125" style="77" customWidth="1"/>
    <col min="4363" max="4363" width="21.7109375" style="77" customWidth="1"/>
    <col min="4364" max="4574" width="9.140625" style="77"/>
    <col min="4575" max="4575" width="61.7109375" style="77" customWidth="1"/>
    <col min="4576" max="4576" width="18.5703125" style="77" customWidth="1"/>
    <col min="4577" max="4616" width="16.85546875" style="77" customWidth="1"/>
    <col min="4617" max="4618" width="18.5703125" style="77" customWidth="1"/>
    <col min="4619" max="4619" width="21.7109375" style="77" customWidth="1"/>
    <col min="4620" max="4830" width="9.140625" style="77"/>
    <col min="4831" max="4831" width="61.7109375" style="77" customWidth="1"/>
    <col min="4832" max="4832" width="18.5703125" style="77" customWidth="1"/>
    <col min="4833" max="4872" width="16.85546875" style="77" customWidth="1"/>
    <col min="4873" max="4874" width="18.5703125" style="77" customWidth="1"/>
    <col min="4875" max="4875" width="21.7109375" style="77" customWidth="1"/>
    <col min="4876" max="5086" width="9.140625" style="77"/>
    <col min="5087" max="5087" width="61.7109375" style="77" customWidth="1"/>
    <col min="5088" max="5088" width="18.5703125" style="77" customWidth="1"/>
    <col min="5089" max="5128" width="16.85546875" style="77" customWidth="1"/>
    <col min="5129" max="5130" width="18.5703125" style="77" customWidth="1"/>
    <col min="5131" max="5131" width="21.7109375" style="77" customWidth="1"/>
    <col min="5132" max="5342" width="9.140625" style="77"/>
    <col min="5343" max="5343" width="61.7109375" style="77" customWidth="1"/>
    <col min="5344" max="5344" width="18.5703125" style="77" customWidth="1"/>
    <col min="5345" max="5384" width="16.85546875" style="77" customWidth="1"/>
    <col min="5385" max="5386" width="18.5703125" style="77" customWidth="1"/>
    <col min="5387" max="5387" width="21.7109375" style="77" customWidth="1"/>
    <col min="5388" max="5598" width="9.140625" style="77"/>
    <col min="5599" max="5599" width="61.7109375" style="77" customWidth="1"/>
    <col min="5600" max="5600" width="18.5703125" style="77" customWidth="1"/>
    <col min="5601" max="5640" width="16.85546875" style="77" customWidth="1"/>
    <col min="5641" max="5642" width="18.5703125" style="77" customWidth="1"/>
    <col min="5643" max="5643" width="21.7109375" style="77" customWidth="1"/>
    <col min="5644" max="5854" width="9.140625" style="77"/>
    <col min="5855" max="5855" width="61.7109375" style="77" customWidth="1"/>
    <col min="5856" max="5856" width="18.5703125" style="77" customWidth="1"/>
    <col min="5857" max="5896" width="16.85546875" style="77" customWidth="1"/>
    <col min="5897" max="5898" width="18.5703125" style="77" customWidth="1"/>
    <col min="5899" max="5899" width="21.7109375" style="77" customWidth="1"/>
    <col min="5900" max="6110" width="9.140625" style="77"/>
    <col min="6111" max="6111" width="61.7109375" style="77" customWidth="1"/>
    <col min="6112" max="6112" width="18.5703125" style="77" customWidth="1"/>
    <col min="6113" max="6152" width="16.85546875" style="77" customWidth="1"/>
    <col min="6153" max="6154" width="18.5703125" style="77" customWidth="1"/>
    <col min="6155" max="6155" width="21.7109375" style="77" customWidth="1"/>
    <col min="6156" max="6366" width="9.140625" style="77"/>
    <col min="6367" max="6367" width="61.7109375" style="77" customWidth="1"/>
    <col min="6368" max="6368" width="18.5703125" style="77" customWidth="1"/>
    <col min="6369" max="6408" width="16.85546875" style="77" customWidth="1"/>
    <col min="6409" max="6410" width="18.5703125" style="77" customWidth="1"/>
    <col min="6411" max="6411" width="21.7109375" style="77" customWidth="1"/>
    <col min="6412" max="6622" width="9.140625" style="77"/>
    <col min="6623" max="6623" width="61.7109375" style="77" customWidth="1"/>
    <col min="6624" max="6624" width="18.5703125" style="77" customWidth="1"/>
    <col min="6625" max="6664" width="16.85546875" style="77" customWidth="1"/>
    <col min="6665" max="6666" width="18.5703125" style="77" customWidth="1"/>
    <col min="6667" max="6667" width="21.7109375" style="77" customWidth="1"/>
    <col min="6668" max="6878" width="9.140625" style="77"/>
    <col min="6879" max="6879" width="61.7109375" style="77" customWidth="1"/>
    <col min="6880" max="6880" width="18.5703125" style="77" customWidth="1"/>
    <col min="6881" max="6920" width="16.85546875" style="77" customWidth="1"/>
    <col min="6921" max="6922" width="18.5703125" style="77" customWidth="1"/>
    <col min="6923" max="6923" width="21.7109375" style="77" customWidth="1"/>
    <col min="6924" max="7134" width="9.140625" style="77"/>
    <col min="7135" max="7135" width="61.7109375" style="77" customWidth="1"/>
    <col min="7136" max="7136" width="18.5703125" style="77" customWidth="1"/>
    <col min="7137" max="7176" width="16.85546875" style="77" customWidth="1"/>
    <col min="7177" max="7178" width="18.5703125" style="77" customWidth="1"/>
    <col min="7179" max="7179" width="21.7109375" style="77" customWidth="1"/>
    <col min="7180" max="7390" width="9.140625" style="77"/>
    <col min="7391" max="7391" width="61.7109375" style="77" customWidth="1"/>
    <col min="7392" max="7392" width="18.5703125" style="77" customWidth="1"/>
    <col min="7393" max="7432" width="16.85546875" style="77" customWidth="1"/>
    <col min="7433" max="7434" width="18.5703125" style="77" customWidth="1"/>
    <col min="7435" max="7435" width="21.7109375" style="77" customWidth="1"/>
    <col min="7436" max="7646" width="9.140625" style="77"/>
    <col min="7647" max="7647" width="61.7109375" style="77" customWidth="1"/>
    <col min="7648" max="7648" width="18.5703125" style="77" customWidth="1"/>
    <col min="7649" max="7688" width="16.85546875" style="77" customWidth="1"/>
    <col min="7689" max="7690" width="18.5703125" style="77" customWidth="1"/>
    <col min="7691" max="7691" width="21.7109375" style="77" customWidth="1"/>
    <col min="7692" max="7902" width="9.140625" style="77"/>
    <col min="7903" max="7903" width="61.7109375" style="77" customWidth="1"/>
    <col min="7904" max="7904" width="18.5703125" style="77" customWidth="1"/>
    <col min="7905" max="7944" width="16.85546875" style="77" customWidth="1"/>
    <col min="7945" max="7946" width="18.5703125" style="77" customWidth="1"/>
    <col min="7947" max="7947" width="21.7109375" style="77" customWidth="1"/>
    <col min="7948" max="8158" width="9.140625" style="77"/>
    <col min="8159" max="8159" width="61.7109375" style="77" customWidth="1"/>
    <col min="8160" max="8160" width="18.5703125" style="77" customWidth="1"/>
    <col min="8161" max="8200" width="16.85546875" style="77" customWidth="1"/>
    <col min="8201" max="8202" width="18.5703125" style="77" customWidth="1"/>
    <col min="8203" max="8203" width="21.7109375" style="77" customWidth="1"/>
    <col min="8204" max="8414" width="9.140625" style="77"/>
    <col min="8415" max="8415" width="61.7109375" style="77" customWidth="1"/>
    <col min="8416" max="8416" width="18.5703125" style="77" customWidth="1"/>
    <col min="8417" max="8456" width="16.85546875" style="77" customWidth="1"/>
    <col min="8457" max="8458" width="18.5703125" style="77" customWidth="1"/>
    <col min="8459" max="8459" width="21.7109375" style="77" customWidth="1"/>
    <col min="8460" max="8670" width="9.140625" style="77"/>
    <col min="8671" max="8671" width="61.7109375" style="77" customWidth="1"/>
    <col min="8672" max="8672" width="18.5703125" style="77" customWidth="1"/>
    <col min="8673" max="8712" width="16.85546875" style="77" customWidth="1"/>
    <col min="8713" max="8714" width="18.5703125" style="77" customWidth="1"/>
    <col min="8715" max="8715" width="21.7109375" style="77" customWidth="1"/>
    <col min="8716" max="8926" width="9.140625" style="77"/>
    <col min="8927" max="8927" width="61.7109375" style="77" customWidth="1"/>
    <col min="8928" max="8928" width="18.5703125" style="77" customWidth="1"/>
    <col min="8929" max="8968" width="16.85546875" style="77" customWidth="1"/>
    <col min="8969" max="8970" width="18.5703125" style="77" customWidth="1"/>
    <col min="8971" max="8971" width="21.7109375" style="77" customWidth="1"/>
    <col min="8972" max="9182" width="9.140625" style="77"/>
    <col min="9183" max="9183" width="61.7109375" style="77" customWidth="1"/>
    <col min="9184" max="9184" width="18.5703125" style="77" customWidth="1"/>
    <col min="9185" max="9224" width="16.85546875" style="77" customWidth="1"/>
    <col min="9225" max="9226" width="18.5703125" style="77" customWidth="1"/>
    <col min="9227" max="9227" width="21.7109375" style="77" customWidth="1"/>
    <col min="9228" max="9438" width="9.140625" style="77"/>
    <col min="9439" max="9439" width="61.7109375" style="77" customWidth="1"/>
    <col min="9440" max="9440" width="18.5703125" style="77" customWidth="1"/>
    <col min="9441" max="9480" width="16.85546875" style="77" customWidth="1"/>
    <col min="9481" max="9482" width="18.5703125" style="77" customWidth="1"/>
    <col min="9483" max="9483" width="21.7109375" style="77" customWidth="1"/>
    <col min="9484" max="9694" width="9.140625" style="77"/>
    <col min="9695" max="9695" width="61.7109375" style="77" customWidth="1"/>
    <col min="9696" max="9696" width="18.5703125" style="77" customWidth="1"/>
    <col min="9697" max="9736" width="16.85546875" style="77" customWidth="1"/>
    <col min="9737" max="9738" width="18.5703125" style="77" customWidth="1"/>
    <col min="9739" max="9739" width="21.7109375" style="77" customWidth="1"/>
    <col min="9740" max="9950" width="9.140625" style="77"/>
    <col min="9951" max="9951" width="61.7109375" style="77" customWidth="1"/>
    <col min="9952" max="9952" width="18.5703125" style="77" customWidth="1"/>
    <col min="9953" max="9992" width="16.85546875" style="77" customWidth="1"/>
    <col min="9993" max="9994" width="18.5703125" style="77" customWidth="1"/>
    <col min="9995" max="9995" width="21.7109375" style="77" customWidth="1"/>
    <col min="9996" max="10206" width="9.140625" style="77"/>
    <col min="10207" max="10207" width="61.7109375" style="77" customWidth="1"/>
    <col min="10208" max="10208" width="18.5703125" style="77" customWidth="1"/>
    <col min="10209" max="10248" width="16.85546875" style="77" customWidth="1"/>
    <col min="10249" max="10250" width="18.5703125" style="77" customWidth="1"/>
    <col min="10251" max="10251" width="21.7109375" style="77" customWidth="1"/>
    <col min="10252" max="10462" width="9.140625" style="77"/>
    <col min="10463" max="10463" width="61.7109375" style="77" customWidth="1"/>
    <col min="10464" max="10464" width="18.5703125" style="77" customWidth="1"/>
    <col min="10465" max="10504" width="16.85546875" style="77" customWidth="1"/>
    <col min="10505" max="10506" width="18.5703125" style="77" customWidth="1"/>
    <col min="10507" max="10507" width="21.7109375" style="77" customWidth="1"/>
    <col min="10508" max="10718" width="9.140625" style="77"/>
    <col min="10719" max="10719" width="61.7109375" style="77" customWidth="1"/>
    <col min="10720" max="10720" width="18.5703125" style="77" customWidth="1"/>
    <col min="10721" max="10760" width="16.85546875" style="77" customWidth="1"/>
    <col min="10761" max="10762" width="18.5703125" style="77" customWidth="1"/>
    <col min="10763" max="10763" width="21.7109375" style="77" customWidth="1"/>
    <col min="10764" max="10974" width="9.140625" style="77"/>
    <col min="10975" max="10975" width="61.7109375" style="77" customWidth="1"/>
    <col min="10976" max="10976" width="18.5703125" style="77" customWidth="1"/>
    <col min="10977" max="11016" width="16.85546875" style="77" customWidth="1"/>
    <col min="11017" max="11018" width="18.5703125" style="77" customWidth="1"/>
    <col min="11019" max="11019" width="21.7109375" style="77" customWidth="1"/>
    <col min="11020" max="11230" width="9.140625" style="77"/>
    <col min="11231" max="11231" width="61.7109375" style="77" customWidth="1"/>
    <col min="11232" max="11232" width="18.5703125" style="77" customWidth="1"/>
    <col min="11233" max="11272" width="16.85546875" style="77" customWidth="1"/>
    <col min="11273" max="11274" width="18.5703125" style="77" customWidth="1"/>
    <col min="11275" max="11275" width="21.7109375" style="77" customWidth="1"/>
    <col min="11276" max="11486" width="9.140625" style="77"/>
    <col min="11487" max="11487" width="61.7109375" style="77" customWidth="1"/>
    <col min="11488" max="11488" width="18.5703125" style="77" customWidth="1"/>
    <col min="11489" max="11528" width="16.85546875" style="77" customWidth="1"/>
    <col min="11529" max="11530" width="18.5703125" style="77" customWidth="1"/>
    <col min="11531" max="11531" width="21.7109375" style="77" customWidth="1"/>
    <col min="11532" max="11742" width="9.140625" style="77"/>
    <col min="11743" max="11743" width="61.7109375" style="77" customWidth="1"/>
    <col min="11744" max="11744" width="18.5703125" style="77" customWidth="1"/>
    <col min="11745" max="11784" width="16.85546875" style="77" customWidth="1"/>
    <col min="11785" max="11786" width="18.5703125" style="77" customWidth="1"/>
    <col min="11787" max="11787" width="21.7109375" style="77" customWidth="1"/>
    <col min="11788" max="11998" width="9.140625" style="77"/>
    <col min="11999" max="11999" width="61.7109375" style="77" customWidth="1"/>
    <col min="12000" max="12000" width="18.5703125" style="77" customWidth="1"/>
    <col min="12001" max="12040" width="16.85546875" style="77" customWidth="1"/>
    <col min="12041" max="12042" width="18.5703125" style="77" customWidth="1"/>
    <col min="12043" max="12043" width="21.7109375" style="77" customWidth="1"/>
    <col min="12044" max="12254" width="9.140625" style="77"/>
    <col min="12255" max="12255" width="61.7109375" style="77" customWidth="1"/>
    <col min="12256" max="12256" width="18.5703125" style="77" customWidth="1"/>
    <col min="12257" max="12296" width="16.85546875" style="77" customWidth="1"/>
    <col min="12297" max="12298" width="18.5703125" style="77" customWidth="1"/>
    <col min="12299" max="12299" width="21.7109375" style="77" customWidth="1"/>
    <col min="12300" max="12510" width="9.140625" style="77"/>
    <col min="12511" max="12511" width="61.7109375" style="77" customWidth="1"/>
    <col min="12512" max="12512" width="18.5703125" style="77" customWidth="1"/>
    <col min="12513" max="12552" width="16.85546875" style="77" customWidth="1"/>
    <col min="12553" max="12554" width="18.5703125" style="77" customWidth="1"/>
    <col min="12555" max="12555" width="21.7109375" style="77" customWidth="1"/>
    <col min="12556" max="12766" width="9.140625" style="77"/>
    <col min="12767" max="12767" width="61.7109375" style="77" customWidth="1"/>
    <col min="12768" max="12768" width="18.5703125" style="77" customWidth="1"/>
    <col min="12769" max="12808" width="16.85546875" style="77" customWidth="1"/>
    <col min="12809" max="12810" width="18.5703125" style="77" customWidth="1"/>
    <col min="12811" max="12811" width="21.7109375" style="77" customWidth="1"/>
    <col min="12812" max="13022" width="9.140625" style="77"/>
    <col min="13023" max="13023" width="61.7109375" style="77" customWidth="1"/>
    <col min="13024" max="13024" width="18.5703125" style="77" customWidth="1"/>
    <col min="13025" max="13064" width="16.85546875" style="77" customWidth="1"/>
    <col min="13065" max="13066" width="18.5703125" style="77" customWidth="1"/>
    <col min="13067" max="13067" width="21.7109375" style="77" customWidth="1"/>
    <col min="13068" max="13278" width="9.140625" style="77"/>
    <col min="13279" max="13279" width="61.7109375" style="77" customWidth="1"/>
    <col min="13280" max="13280" width="18.5703125" style="77" customWidth="1"/>
    <col min="13281" max="13320" width="16.85546875" style="77" customWidth="1"/>
    <col min="13321" max="13322" width="18.5703125" style="77" customWidth="1"/>
    <col min="13323" max="13323" width="21.7109375" style="77" customWidth="1"/>
    <col min="13324" max="13534" width="9.140625" style="77"/>
    <col min="13535" max="13535" width="61.7109375" style="77" customWidth="1"/>
    <col min="13536" max="13536" width="18.5703125" style="77" customWidth="1"/>
    <col min="13537" max="13576" width="16.85546875" style="77" customWidth="1"/>
    <col min="13577" max="13578" width="18.5703125" style="77" customWidth="1"/>
    <col min="13579" max="13579" width="21.7109375" style="77" customWidth="1"/>
    <col min="13580" max="13790" width="9.140625" style="77"/>
    <col min="13791" max="13791" width="61.7109375" style="77" customWidth="1"/>
    <col min="13792" max="13792" width="18.5703125" style="77" customWidth="1"/>
    <col min="13793" max="13832" width="16.85546875" style="77" customWidth="1"/>
    <col min="13833" max="13834" width="18.5703125" style="77" customWidth="1"/>
    <col min="13835" max="13835" width="21.7109375" style="77" customWidth="1"/>
    <col min="13836" max="14046" width="9.140625" style="77"/>
    <col min="14047" max="14047" width="61.7109375" style="77" customWidth="1"/>
    <col min="14048" max="14048" width="18.5703125" style="77" customWidth="1"/>
    <col min="14049" max="14088" width="16.85546875" style="77" customWidth="1"/>
    <col min="14089" max="14090" width="18.5703125" style="77" customWidth="1"/>
    <col min="14091" max="14091" width="21.7109375" style="77" customWidth="1"/>
    <col min="14092" max="14302" width="9.140625" style="77"/>
    <col min="14303" max="14303" width="61.7109375" style="77" customWidth="1"/>
    <col min="14304" max="14304" width="18.5703125" style="77" customWidth="1"/>
    <col min="14305" max="14344" width="16.85546875" style="77" customWidth="1"/>
    <col min="14345" max="14346" width="18.5703125" style="77" customWidth="1"/>
    <col min="14347" max="14347" width="21.7109375" style="77" customWidth="1"/>
    <col min="14348" max="14558" width="9.140625" style="77"/>
    <col min="14559" max="14559" width="61.7109375" style="77" customWidth="1"/>
    <col min="14560" max="14560" width="18.5703125" style="77" customWidth="1"/>
    <col min="14561" max="14600" width="16.85546875" style="77" customWidth="1"/>
    <col min="14601" max="14602" width="18.5703125" style="77" customWidth="1"/>
    <col min="14603" max="14603" width="21.7109375" style="77" customWidth="1"/>
    <col min="14604" max="14814" width="9.140625" style="77"/>
    <col min="14815" max="14815" width="61.7109375" style="77" customWidth="1"/>
    <col min="14816" max="14816" width="18.5703125" style="77" customWidth="1"/>
    <col min="14817" max="14856" width="16.85546875" style="77" customWidth="1"/>
    <col min="14857" max="14858" width="18.5703125" style="77" customWidth="1"/>
    <col min="14859" max="14859" width="21.7109375" style="77" customWidth="1"/>
    <col min="14860" max="15070" width="9.140625" style="77"/>
    <col min="15071" max="15071" width="61.7109375" style="77" customWidth="1"/>
    <col min="15072" max="15072" width="18.5703125" style="77" customWidth="1"/>
    <col min="15073" max="15112" width="16.85546875" style="77" customWidth="1"/>
    <col min="15113" max="15114" width="18.5703125" style="77" customWidth="1"/>
    <col min="15115" max="15115" width="21.7109375" style="77" customWidth="1"/>
    <col min="15116" max="15326" width="9.140625" style="77"/>
    <col min="15327" max="15327" width="61.7109375" style="77" customWidth="1"/>
    <col min="15328" max="15328" width="18.5703125" style="77" customWidth="1"/>
    <col min="15329" max="15368" width="16.85546875" style="77" customWidth="1"/>
    <col min="15369" max="15370" width="18.5703125" style="77" customWidth="1"/>
    <col min="15371" max="15371" width="21.7109375" style="77" customWidth="1"/>
    <col min="15372" max="15582" width="9.140625" style="77"/>
    <col min="15583" max="15583" width="61.7109375" style="77" customWidth="1"/>
    <col min="15584" max="15584" width="18.5703125" style="77" customWidth="1"/>
    <col min="15585" max="15624" width="16.85546875" style="77" customWidth="1"/>
    <col min="15625" max="15626" width="18.5703125" style="77" customWidth="1"/>
    <col min="15627" max="15627" width="21.7109375" style="77" customWidth="1"/>
    <col min="15628" max="15838" width="9.140625" style="77"/>
    <col min="15839" max="15839" width="61.7109375" style="77" customWidth="1"/>
    <col min="15840" max="15840" width="18.5703125" style="77" customWidth="1"/>
    <col min="15841" max="15880" width="16.85546875" style="77" customWidth="1"/>
    <col min="15881" max="15882" width="18.5703125" style="77" customWidth="1"/>
    <col min="15883" max="15883" width="21.7109375" style="77" customWidth="1"/>
    <col min="15884" max="16094" width="9.140625" style="77"/>
    <col min="16095" max="16095" width="61.7109375" style="77" customWidth="1"/>
    <col min="16096" max="16096" width="18.5703125" style="77" customWidth="1"/>
    <col min="16097" max="16136" width="16.85546875" style="77" customWidth="1"/>
    <col min="16137" max="16138" width="18.5703125" style="77" customWidth="1"/>
    <col min="16139" max="16139" width="21.7109375" style="77" customWidth="1"/>
    <col min="16140" max="16384" width="9.140625" style="77"/>
  </cols>
  <sheetData>
    <row r="1" spans="1:33"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row>
    <row r="2" spans="1:33"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row>
    <row r="3" spans="1:33" ht="18.75" x14ac:dyDescent="0.3">
      <c r="A3" s="6"/>
      <c r="B3" s="2"/>
      <c r="C3" s="2"/>
      <c r="D3" s="2"/>
      <c r="E3" s="77"/>
      <c r="F3" s="77"/>
      <c r="G3" s="2"/>
      <c r="H3" s="5" t="s">
        <v>252</v>
      </c>
      <c r="I3" s="2"/>
      <c r="J3" s="2"/>
      <c r="K3" s="5"/>
      <c r="L3" s="2"/>
      <c r="M3" s="2"/>
      <c r="N3" s="2"/>
      <c r="O3" s="2"/>
      <c r="P3" s="2"/>
      <c r="Q3" s="2"/>
      <c r="R3" s="2"/>
      <c r="S3" s="2"/>
      <c r="T3" s="2"/>
      <c r="U3" s="2"/>
      <c r="V3" s="2"/>
      <c r="W3" s="2"/>
      <c r="X3" s="2"/>
      <c r="Y3" s="2"/>
      <c r="Z3" s="2"/>
      <c r="AA3" s="2"/>
      <c r="AB3" s="2"/>
      <c r="AC3" s="2"/>
      <c r="AD3" s="2"/>
      <c r="AE3" s="2"/>
      <c r="AF3" s="2"/>
      <c r="AG3" s="2"/>
    </row>
    <row r="4" spans="1:33"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row>
    <row r="5" spans="1:33" x14ac:dyDescent="0.2">
      <c r="A5" s="358" t="str">
        <f>'1. паспорт местоположение'!A5:C5</f>
        <v>Год раскрытия информации: 2026 год</v>
      </c>
      <c r="B5" s="358"/>
      <c r="C5" s="358"/>
      <c r="D5" s="358"/>
      <c r="E5" s="358"/>
      <c r="F5" s="358"/>
      <c r="G5" s="358"/>
      <c r="H5" s="358"/>
      <c r="I5" s="80"/>
      <c r="J5" s="80"/>
      <c r="K5" s="80"/>
      <c r="L5" s="80"/>
      <c r="M5" s="80"/>
      <c r="N5" s="80"/>
      <c r="O5" s="80"/>
      <c r="P5" s="80"/>
      <c r="Q5" s="80"/>
      <c r="R5" s="80"/>
      <c r="S5" s="80"/>
      <c r="T5" s="80"/>
      <c r="U5" s="80"/>
      <c r="V5" s="80"/>
      <c r="W5" s="80"/>
      <c r="X5" s="80"/>
      <c r="Y5" s="80"/>
      <c r="Z5" s="80"/>
      <c r="AA5" s="80"/>
      <c r="AB5" s="80"/>
      <c r="AC5" s="80"/>
      <c r="AD5" s="80"/>
      <c r="AE5" s="80"/>
      <c r="AF5" s="80"/>
      <c r="AG5" s="80"/>
    </row>
    <row r="6" spans="1:33"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row>
    <row r="7" spans="1:33" ht="18.75" x14ac:dyDescent="0.2">
      <c r="A7" s="306" t="s">
        <v>3</v>
      </c>
      <c r="B7" s="306"/>
      <c r="C7" s="306"/>
      <c r="D7" s="306"/>
      <c r="E7" s="306"/>
      <c r="F7" s="306"/>
      <c r="G7" s="306"/>
      <c r="H7" s="306"/>
      <c r="I7" s="10"/>
      <c r="J7" s="10"/>
      <c r="K7" s="10"/>
      <c r="L7" s="10"/>
      <c r="M7" s="10"/>
      <c r="N7" s="10"/>
      <c r="O7" s="10"/>
      <c r="P7" s="10"/>
      <c r="Q7" s="10"/>
      <c r="R7" s="10"/>
      <c r="S7" s="10"/>
      <c r="T7" s="10"/>
      <c r="U7" s="10"/>
      <c r="V7" s="10"/>
      <c r="W7" s="10"/>
      <c r="X7" s="10"/>
      <c r="Y7" s="10"/>
      <c r="Z7" s="10"/>
      <c r="AA7" s="10"/>
      <c r="AB7" s="10"/>
      <c r="AC7" s="10"/>
      <c r="AD7" s="10"/>
      <c r="AE7" s="10"/>
      <c r="AF7" s="10"/>
      <c r="AG7" s="10"/>
    </row>
    <row r="8" spans="1:33"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row>
    <row r="9" spans="1:33" ht="18.75" x14ac:dyDescent="0.2">
      <c r="A9" s="304" t="str">
        <f>'1. паспорт местоположение'!A9:C9</f>
        <v>Акционерное общество "Россети Янтарь" ДЗО  ПАО "Россети"</v>
      </c>
      <c r="B9" s="304"/>
      <c r="C9" s="304"/>
      <c r="D9" s="304"/>
      <c r="E9" s="304"/>
      <c r="F9" s="304"/>
      <c r="G9" s="304"/>
      <c r="H9" s="304"/>
      <c r="I9" s="11"/>
      <c r="J9" s="11"/>
      <c r="K9" s="11"/>
      <c r="L9" s="11"/>
      <c r="M9" s="11"/>
      <c r="N9" s="11"/>
      <c r="O9" s="11"/>
      <c r="P9" s="11"/>
      <c r="Q9" s="11"/>
      <c r="R9" s="11"/>
      <c r="S9" s="11"/>
      <c r="T9" s="11"/>
      <c r="U9" s="11"/>
      <c r="V9" s="11"/>
      <c r="W9" s="11"/>
      <c r="X9" s="11"/>
      <c r="Y9" s="11"/>
      <c r="Z9" s="11"/>
      <c r="AA9" s="11"/>
      <c r="AB9" s="11"/>
      <c r="AC9" s="11"/>
      <c r="AD9" s="11"/>
      <c r="AE9" s="11"/>
      <c r="AF9" s="11"/>
      <c r="AG9" s="11"/>
    </row>
    <row r="10" spans="1:33" x14ac:dyDescent="0.2">
      <c r="A10" s="301" t="s">
        <v>5</v>
      </c>
      <c r="B10" s="301"/>
      <c r="C10" s="301"/>
      <c r="D10" s="301"/>
      <c r="E10" s="301"/>
      <c r="F10" s="301"/>
      <c r="G10" s="301"/>
      <c r="H10" s="30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row>
    <row r="11" spans="1:33"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row>
    <row r="12" spans="1:33" ht="18.75" x14ac:dyDescent="0.2">
      <c r="A12" s="304" t="str">
        <f>'1. паспорт местоположение'!A12:C12</f>
        <v>N_22-0925</v>
      </c>
      <c r="B12" s="304"/>
      <c r="C12" s="304"/>
      <c r="D12" s="304"/>
      <c r="E12" s="304"/>
      <c r="F12" s="304"/>
      <c r="G12" s="304"/>
      <c r="H12" s="30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row>
    <row r="13" spans="1:33" x14ac:dyDescent="0.2">
      <c r="A13" s="301" t="s">
        <v>7</v>
      </c>
      <c r="B13" s="301"/>
      <c r="C13" s="301"/>
      <c r="D13" s="301"/>
      <c r="E13" s="301"/>
      <c r="F13" s="301"/>
      <c r="G13" s="301"/>
      <c r="H13" s="301"/>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row>
    <row r="14" spans="1:33"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row>
    <row r="15" spans="1:33" ht="96" customHeight="1" x14ac:dyDescent="0.2">
      <c r="A15" s="303" t="str">
        <f>'1. паспорт местоположение'!A15:C15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03"/>
      <c r="C15" s="303"/>
      <c r="D15" s="303"/>
      <c r="E15" s="303"/>
      <c r="F15" s="303"/>
      <c r="G15" s="303"/>
      <c r="H15" s="30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row>
    <row r="16" spans="1:33" x14ac:dyDescent="0.2">
      <c r="A16" s="301" t="s">
        <v>9</v>
      </c>
      <c r="B16" s="301"/>
      <c r="C16" s="301"/>
      <c r="D16" s="301"/>
      <c r="E16" s="301"/>
      <c r="F16" s="301"/>
      <c r="G16" s="301"/>
      <c r="H16" s="301"/>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row>
    <row r="17" spans="1:33"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row>
    <row r="18" spans="1:33" ht="18.75" x14ac:dyDescent="0.2">
      <c r="A18" s="304" t="s">
        <v>253</v>
      </c>
      <c r="B18" s="304"/>
      <c r="C18" s="304"/>
      <c r="D18" s="304"/>
      <c r="E18" s="304"/>
      <c r="F18" s="304"/>
      <c r="G18" s="304"/>
      <c r="H18" s="304"/>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row>
    <row r="19" spans="1:33" x14ac:dyDescent="0.2">
      <c r="A19" s="81"/>
      <c r="Q19" s="82"/>
    </row>
    <row r="20" spans="1:33" x14ac:dyDescent="0.2">
      <c r="A20" s="81"/>
      <c r="Q20" s="82"/>
    </row>
    <row r="21" spans="1:33" x14ac:dyDescent="0.2">
      <c r="A21" s="81"/>
      <c r="Q21" s="82"/>
    </row>
    <row r="22" spans="1:33" x14ac:dyDescent="0.2">
      <c r="A22" s="81"/>
      <c r="Q22" s="82"/>
    </row>
    <row r="23" spans="1:33" x14ac:dyDescent="0.2">
      <c r="D23" s="83"/>
      <c r="Q23" s="82"/>
    </row>
    <row r="24" spans="1:33" x14ac:dyDescent="0.2">
      <c r="A24" s="84" t="s">
        <v>254</v>
      </c>
      <c r="B24" s="85" t="s">
        <v>255</v>
      </c>
      <c r="D24" s="86"/>
      <c r="E24" s="87"/>
      <c r="F24" s="87"/>
      <c r="G24" s="87"/>
      <c r="H24" s="87"/>
    </row>
    <row r="25" spans="1:33" x14ac:dyDescent="0.2">
      <c r="A25" s="88" t="s">
        <v>256</v>
      </c>
      <c r="B25" s="89">
        <f>'6.2. Паспорт фин осв ввод'!C30*1000000</f>
        <v>281266940.91999996</v>
      </c>
    </row>
    <row r="26" spans="1:33" x14ac:dyDescent="0.2">
      <c r="A26" s="90" t="s">
        <v>257</v>
      </c>
      <c r="B26" s="91">
        <v>0</v>
      </c>
    </row>
    <row r="27" spans="1:33" x14ac:dyDescent="0.2">
      <c r="A27" s="90" t="s">
        <v>258</v>
      </c>
      <c r="B27" s="91">
        <v>30</v>
      </c>
      <c r="D27" s="83" t="s">
        <v>259</v>
      </c>
    </row>
    <row r="28" spans="1:33" ht="16.149999999999999" customHeight="1" x14ac:dyDescent="0.2">
      <c r="A28" s="92" t="s">
        <v>260</v>
      </c>
      <c r="B28" s="93">
        <v>1</v>
      </c>
      <c r="D28" s="348" t="s">
        <v>261</v>
      </c>
      <c r="E28" s="349"/>
      <c r="F28" s="350"/>
      <c r="G28" s="351">
        <f t="shared" ref="G28:G29" si="0">IF(SUM(B89:L89)=0,"не окупается",SUM(B89:L89))</f>
        <v>6.6556441518524752</v>
      </c>
      <c r="H28" s="352"/>
    </row>
    <row r="29" spans="1:33" ht="15.6" customHeight="1" x14ac:dyDescent="0.2">
      <c r="A29" s="88" t="s">
        <v>262</v>
      </c>
      <c r="B29" s="89">
        <f>B25*0.01*0</f>
        <v>0</v>
      </c>
      <c r="D29" s="348" t="s">
        <v>263</v>
      </c>
      <c r="E29" s="349"/>
      <c r="F29" s="350"/>
      <c r="G29" s="351">
        <f t="shared" si="0"/>
        <v>8.6648189865576857</v>
      </c>
      <c r="H29" s="352"/>
    </row>
    <row r="30" spans="1:33" ht="27.6" customHeight="1" x14ac:dyDescent="0.2">
      <c r="A30" s="90" t="s">
        <v>264</v>
      </c>
      <c r="B30" s="91">
        <v>1</v>
      </c>
      <c r="D30" s="348" t="s">
        <v>265</v>
      </c>
      <c r="E30" s="349"/>
      <c r="F30" s="350"/>
      <c r="G30" s="353">
        <f>O87</f>
        <v>43514930.76875376</v>
      </c>
      <c r="H30" s="354"/>
    </row>
    <row r="31" spans="1:33" x14ac:dyDescent="0.2">
      <c r="A31" s="90" t="s">
        <v>266</v>
      </c>
      <c r="B31" s="91">
        <v>1</v>
      </c>
      <c r="D31" s="355"/>
      <c r="E31" s="356"/>
      <c r="F31" s="357"/>
      <c r="G31" s="355"/>
      <c r="H31" s="357"/>
    </row>
    <row r="32" spans="1:33" x14ac:dyDescent="0.2">
      <c r="A32" s="90" t="s">
        <v>267</v>
      </c>
      <c r="B32" s="91"/>
    </row>
    <row r="33" spans="1:33" x14ac:dyDescent="0.2">
      <c r="A33" s="90" t="s">
        <v>268</v>
      </c>
      <c r="B33" s="91"/>
    </row>
    <row r="34" spans="1:33" x14ac:dyDescent="0.2">
      <c r="A34" s="90" t="s">
        <v>269</v>
      </c>
      <c r="B34" s="91"/>
    </row>
    <row r="35" spans="1:33" x14ac:dyDescent="0.2">
      <c r="A35" s="94"/>
      <c r="B35" s="91"/>
    </row>
    <row r="36" spans="1:33" x14ac:dyDescent="0.2">
      <c r="A36" s="92" t="s">
        <v>270</v>
      </c>
      <c r="B36" s="95">
        <v>0.2</v>
      </c>
    </row>
    <row r="37" spans="1:33" x14ac:dyDescent="0.2">
      <c r="A37" s="88" t="s">
        <v>271</v>
      </c>
      <c r="B37" s="89">
        <v>0</v>
      </c>
    </row>
    <row r="38" spans="1:33" x14ac:dyDescent="0.2">
      <c r="A38" s="90" t="s">
        <v>272</v>
      </c>
      <c r="B38" s="91"/>
    </row>
    <row r="39" spans="1:33" x14ac:dyDescent="0.2">
      <c r="A39" s="96" t="s">
        <v>273</v>
      </c>
      <c r="B39" s="97"/>
    </row>
    <row r="40" spans="1:33" x14ac:dyDescent="0.2">
      <c r="A40" s="98" t="s">
        <v>274</v>
      </c>
      <c r="B40" s="99">
        <v>1</v>
      </c>
    </row>
    <row r="41" spans="1:33" x14ac:dyDescent="0.2">
      <c r="A41" s="100" t="s">
        <v>275</v>
      </c>
      <c r="B41" s="101"/>
    </row>
    <row r="42" spans="1:33" x14ac:dyDescent="0.2">
      <c r="A42" s="100" t="s">
        <v>276</v>
      </c>
      <c r="B42" s="102"/>
    </row>
    <row r="43" spans="1:33" x14ac:dyDescent="0.2">
      <c r="A43" s="100" t="s">
        <v>277</v>
      </c>
      <c r="B43" s="102">
        <v>0</v>
      </c>
    </row>
    <row r="44" spans="1:33" x14ac:dyDescent="0.2">
      <c r="A44" s="100" t="s">
        <v>278</v>
      </c>
      <c r="B44" s="102">
        <v>0.1371</v>
      </c>
    </row>
    <row r="45" spans="1:33" x14ac:dyDescent="0.2">
      <c r="A45" s="100" t="s">
        <v>279</v>
      </c>
      <c r="B45" s="102">
        <f>1-B43</f>
        <v>1</v>
      </c>
    </row>
    <row r="46" spans="1:33" x14ac:dyDescent="0.2">
      <c r="A46" s="103" t="s">
        <v>280</v>
      </c>
      <c r="B46" s="104">
        <f>B45*B44+B43*B42*(1-B36)</f>
        <v>0.1371</v>
      </c>
      <c r="C46" s="105"/>
    </row>
    <row r="47" spans="1:33" x14ac:dyDescent="0.2">
      <c r="A47" s="106" t="s">
        <v>281</v>
      </c>
      <c r="B47" s="107">
        <f>B58</f>
        <v>1</v>
      </c>
      <c r="C47" s="107">
        <f t="shared" ref="C47:AG47" si="1">C58</f>
        <v>2</v>
      </c>
      <c r="D47" s="107">
        <f t="shared" si="1"/>
        <v>3</v>
      </c>
      <c r="E47" s="107">
        <f t="shared" si="1"/>
        <v>4</v>
      </c>
      <c r="F47" s="107">
        <f t="shared" si="1"/>
        <v>5</v>
      </c>
      <c r="G47" s="107">
        <f t="shared" si="1"/>
        <v>6</v>
      </c>
      <c r="H47" s="107">
        <f t="shared" si="1"/>
        <v>7</v>
      </c>
      <c r="I47" s="107">
        <f t="shared" si="1"/>
        <v>8</v>
      </c>
      <c r="J47" s="107">
        <f t="shared" si="1"/>
        <v>9</v>
      </c>
      <c r="K47" s="107">
        <f t="shared" si="1"/>
        <v>10</v>
      </c>
      <c r="L47" s="107">
        <f t="shared" si="1"/>
        <v>11</v>
      </c>
      <c r="M47" s="107">
        <f t="shared" si="1"/>
        <v>12</v>
      </c>
      <c r="N47" s="107">
        <f t="shared" si="1"/>
        <v>13</v>
      </c>
      <c r="O47" s="107">
        <f t="shared" si="1"/>
        <v>14</v>
      </c>
      <c r="P47" s="107">
        <f t="shared" si="1"/>
        <v>15</v>
      </c>
      <c r="Q47" s="107">
        <f t="shared" si="1"/>
        <v>16</v>
      </c>
      <c r="R47" s="107">
        <f t="shared" si="1"/>
        <v>17</v>
      </c>
      <c r="S47" s="107">
        <f t="shared" si="1"/>
        <v>18</v>
      </c>
      <c r="T47" s="107">
        <f t="shared" si="1"/>
        <v>19</v>
      </c>
      <c r="U47" s="107">
        <f t="shared" si="1"/>
        <v>20</v>
      </c>
      <c r="V47" s="107">
        <f t="shared" si="1"/>
        <v>21</v>
      </c>
      <c r="W47" s="107">
        <f t="shared" si="1"/>
        <v>22</v>
      </c>
      <c r="X47" s="107">
        <f t="shared" si="1"/>
        <v>23</v>
      </c>
      <c r="Y47" s="107">
        <f t="shared" si="1"/>
        <v>24</v>
      </c>
      <c r="Z47" s="107">
        <f t="shared" si="1"/>
        <v>25</v>
      </c>
      <c r="AA47" s="107">
        <f t="shared" si="1"/>
        <v>26</v>
      </c>
      <c r="AB47" s="107">
        <f t="shared" si="1"/>
        <v>27</v>
      </c>
      <c r="AC47" s="107">
        <f t="shared" si="1"/>
        <v>28</v>
      </c>
      <c r="AD47" s="107">
        <f t="shared" si="1"/>
        <v>29</v>
      </c>
      <c r="AE47" s="107">
        <f t="shared" si="1"/>
        <v>30</v>
      </c>
      <c r="AF47" s="107">
        <f t="shared" si="1"/>
        <v>31</v>
      </c>
      <c r="AG47" s="107">
        <f t="shared" si="1"/>
        <v>32</v>
      </c>
    </row>
    <row r="48" spans="1:33" x14ac:dyDescent="0.2">
      <c r="A48" s="108" t="s">
        <v>282</v>
      </c>
      <c r="B48" s="109">
        <f t="shared" ref="B48:B49" si="2">B129</f>
        <v>8.1000000000000003E-2</v>
      </c>
      <c r="C48" s="109">
        <f t="shared" ref="C48:AG49" si="3">C129</f>
        <v>7.3999999999999996E-2</v>
      </c>
      <c r="D48" s="109">
        <f t="shared" si="3"/>
        <v>5.5E-2</v>
      </c>
      <c r="E48" s="109">
        <f t="shared" si="3"/>
        <v>4.1000000000000002E-2</v>
      </c>
      <c r="F48" s="109">
        <f t="shared" si="3"/>
        <v>4.1000000000000002E-2</v>
      </c>
      <c r="G48" s="109">
        <f t="shared" si="3"/>
        <v>4.1000000000000002E-2</v>
      </c>
      <c r="H48" s="109">
        <f t="shared" si="3"/>
        <v>4.1000000000000002E-2</v>
      </c>
      <c r="I48" s="109">
        <f t="shared" si="3"/>
        <v>4.1000000000000002E-2</v>
      </c>
      <c r="J48" s="109">
        <f t="shared" si="3"/>
        <v>4.1000000000000002E-2</v>
      </c>
      <c r="K48" s="109">
        <f t="shared" si="3"/>
        <v>4.1000000000000002E-2</v>
      </c>
      <c r="L48" s="109">
        <f t="shared" si="3"/>
        <v>4.1000000000000002E-2</v>
      </c>
      <c r="M48" s="109">
        <f t="shared" si="3"/>
        <v>4.1000000000000002E-2</v>
      </c>
      <c r="N48" s="109">
        <f t="shared" si="3"/>
        <v>4.1000000000000002E-2</v>
      </c>
      <c r="O48" s="109">
        <f t="shared" si="3"/>
        <v>4.1000000000000002E-2</v>
      </c>
      <c r="P48" s="109">
        <f t="shared" si="3"/>
        <v>4.1000000000000002E-2</v>
      </c>
      <c r="Q48" s="109">
        <f t="shared" si="3"/>
        <v>4.1000000000000002E-2</v>
      </c>
      <c r="R48" s="109">
        <f t="shared" si="3"/>
        <v>4.1000000000000002E-2</v>
      </c>
      <c r="S48" s="109">
        <f t="shared" si="3"/>
        <v>4.1000000000000002E-2</v>
      </c>
      <c r="T48" s="109">
        <f t="shared" si="3"/>
        <v>4.1000000000000002E-2</v>
      </c>
      <c r="U48" s="109">
        <f t="shared" si="3"/>
        <v>4.1000000000000002E-2</v>
      </c>
      <c r="V48" s="109">
        <f t="shared" si="3"/>
        <v>4.1000000000000002E-2</v>
      </c>
      <c r="W48" s="109">
        <f t="shared" si="3"/>
        <v>4.1000000000000002E-2</v>
      </c>
      <c r="X48" s="109">
        <f t="shared" si="3"/>
        <v>4.1000000000000002E-2</v>
      </c>
      <c r="Y48" s="109">
        <f t="shared" si="3"/>
        <v>4.1000000000000002E-2</v>
      </c>
      <c r="Z48" s="109">
        <f t="shared" si="3"/>
        <v>4.1000000000000002E-2</v>
      </c>
      <c r="AA48" s="109">
        <f t="shared" si="3"/>
        <v>4.1000000000000002E-2</v>
      </c>
      <c r="AB48" s="109">
        <f t="shared" si="3"/>
        <v>4.1000000000000002E-2</v>
      </c>
      <c r="AC48" s="109">
        <f t="shared" si="3"/>
        <v>4.1000000000000002E-2</v>
      </c>
      <c r="AD48" s="109">
        <f t="shared" si="3"/>
        <v>4.1000000000000002E-2</v>
      </c>
      <c r="AE48" s="109">
        <f t="shared" si="3"/>
        <v>4.1000000000000002E-2</v>
      </c>
      <c r="AF48" s="109">
        <f t="shared" si="3"/>
        <v>4.1000000000000002E-2</v>
      </c>
      <c r="AG48" s="109">
        <f t="shared" si="3"/>
        <v>4.1000000000000002E-2</v>
      </c>
    </row>
    <row r="49" spans="1:33" x14ac:dyDescent="0.2">
      <c r="A49" s="108" t="s">
        <v>283</v>
      </c>
      <c r="B49" s="109">
        <f t="shared" si="2"/>
        <v>8.1000000000000003E-2</v>
      </c>
      <c r="C49" s="109">
        <f t="shared" si="3"/>
        <v>0.16099400000000008</v>
      </c>
      <c r="D49" s="109">
        <f t="shared" si="3"/>
        <v>5.2726091890100003E-2</v>
      </c>
      <c r="E49" s="109">
        <f t="shared" si="3"/>
        <v>9.5887861657593998E-2</v>
      </c>
      <c r="F49" s="109">
        <f t="shared" si="3"/>
        <v>0.14081926398555522</v>
      </c>
      <c r="G49" s="109">
        <f t="shared" si="3"/>
        <v>0.18759285380896285</v>
      </c>
      <c r="H49" s="109">
        <f t="shared" si="3"/>
        <v>0.23628416081513026</v>
      </c>
      <c r="I49" s="109">
        <f t="shared" si="3"/>
        <v>0.28697181140855044</v>
      </c>
      <c r="J49" s="109">
        <f t="shared" si="3"/>
        <v>0.33973765567630099</v>
      </c>
      <c r="K49" s="109">
        <f t="shared" si="3"/>
        <v>0.39466689955902923</v>
      </c>
      <c r="L49" s="109">
        <f t="shared" si="3"/>
        <v>0.45184824244094934</v>
      </c>
      <c r="M49" s="109">
        <f t="shared" si="3"/>
        <v>0.51137402038102819</v>
      </c>
      <c r="N49" s="109">
        <f t="shared" si="3"/>
        <v>0.57334035521665028</v>
      </c>
      <c r="O49" s="109">
        <f t="shared" si="3"/>
        <v>0.63784730978053283</v>
      </c>
      <c r="P49" s="109">
        <f t="shared" si="3"/>
        <v>0.70499904948153458</v>
      </c>
      <c r="Q49" s="109">
        <f t="shared" si="3"/>
        <v>0.77490401051027735</v>
      </c>
      <c r="R49" s="109">
        <f t="shared" si="3"/>
        <v>0.84767507494119854</v>
      </c>
      <c r="S49" s="109">
        <f t="shared" si="3"/>
        <v>0.9234297530137876</v>
      </c>
      <c r="T49" s="109">
        <f t="shared" si="3"/>
        <v>1.0022903728873529</v>
      </c>
      <c r="U49" s="109">
        <f t="shared" si="3"/>
        <v>1.084384278175734</v>
      </c>
      <c r="V49" s="109">
        <f t="shared" si="3"/>
        <v>1.1698440335809388</v>
      </c>
      <c r="W49" s="109">
        <f t="shared" si="3"/>
        <v>1.2588076389577569</v>
      </c>
      <c r="X49" s="109">
        <f t="shared" si="3"/>
        <v>1.3514187521550247</v>
      </c>
      <c r="Y49" s="109">
        <f t="shared" si="3"/>
        <v>1.4478269209933807</v>
      </c>
      <c r="Z49" s="109">
        <f t="shared" si="3"/>
        <v>1.548187824754109</v>
      </c>
      <c r="AA49" s="109">
        <f t="shared" si="3"/>
        <v>1.6526635255690274</v>
      </c>
      <c r="AB49" s="109">
        <f t="shared" si="3"/>
        <v>1.7614227301173573</v>
      </c>
      <c r="AC49" s="109">
        <f t="shared" si="3"/>
        <v>1.8746410620521687</v>
      </c>
      <c r="AD49" s="109">
        <f t="shared" si="3"/>
        <v>1.9925013455963074</v>
      </c>
      <c r="AE49" s="109">
        <f t="shared" si="3"/>
        <v>2.1151939007657559</v>
      </c>
      <c r="AF49" s="109">
        <f t="shared" si="3"/>
        <v>2.2429168506971515</v>
      </c>
      <c r="AG49" s="109">
        <f t="shared" si="3"/>
        <v>2.3758764415757345</v>
      </c>
    </row>
    <row r="50" spans="1:33" x14ac:dyDescent="0.2">
      <c r="A50" s="110" t="s">
        <v>284</v>
      </c>
      <c r="B50" s="111">
        <f>IF($B$117="да",($B$119-0.05),0)</f>
        <v>0</v>
      </c>
      <c r="C50" s="111">
        <f t="shared" ref="C50:AG50" si="4">C101*(1+C49)</f>
        <v>0</v>
      </c>
      <c r="D50" s="111">
        <f t="shared" si="4"/>
        <v>8664111.7760076076</v>
      </c>
      <c r="E50" s="111">
        <f t="shared" si="4"/>
        <v>15451655.461253097</v>
      </c>
      <c r="F50" s="111">
        <f t="shared" si="4"/>
        <v>23896718.19814935</v>
      </c>
      <c r="G50" s="111">
        <f t="shared" si="4"/>
        <v>37519158.616276763</v>
      </c>
      <c r="H50" s="111">
        <f t="shared" si="4"/>
        <v>44070134.080076247</v>
      </c>
      <c r="I50" s="111">
        <f t="shared" si="4"/>
        <v>49341014.737541012</v>
      </c>
      <c r="J50" s="111">
        <f t="shared" si="4"/>
        <v>53651147.065966137</v>
      </c>
      <c r="K50" s="111">
        <f t="shared" si="4"/>
        <v>55850844.095670745</v>
      </c>
      <c r="L50" s="111">
        <f t="shared" si="4"/>
        <v>58140728.703593239</v>
      </c>
      <c r="M50" s="111">
        <f t="shared" si="4"/>
        <v>60524498.580440566</v>
      </c>
      <c r="N50" s="111">
        <f t="shared" si="4"/>
        <v>0</v>
      </c>
      <c r="O50" s="111">
        <f t="shared" si="4"/>
        <v>0</v>
      </c>
      <c r="P50" s="111">
        <f t="shared" si="4"/>
        <v>0</v>
      </c>
      <c r="Q50" s="111">
        <f t="shared" si="4"/>
        <v>0</v>
      </c>
      <c r="R50" s="111">
        <f t="shared" si="4"/>
        <v>0</v>
      </c>
      <c r="S50" s="111">
        <f t="shared" si="4"/>
        <v>0</v>
      </c>
      <c r="T50" s="111">
        <f t="shared" si="4"/>
        <v>0</v>
      </c>
      <c r="U50" s="111">
        <f t="shared" si="4"/>
        <v>0</v>
      </c>
      <c r="V50" s="111">
        <f t="shared" si="4"/>
        <v>0</v>
      </c>
      <c r="W50" s="111">
        <f t="shared" si="4"/>
        <v>0</v>
      </c>
      <c r="X50" s="111">
        <f t="shared" si="4"/>
        <v>0</v>
      </c>
      <c r="Y50" s="111">
        <f t="shared" si="4"/>
        <v>0</v>
      </c>
      <c r="Z50" s="111">
        <f t="shared" si="4"/>
        <v>0</v>
      </c>
      <c r="AA50" s="111">
        <f t="shared" si="4"/>
        <v>0</v>
      </c>
      <c r="AB50" s="111">
        <f t="shared" si="4"/>
        <v>0</v>
      </c>
      <c r="AC50" s="111">
        <f t="shared" si="4"/>
        <v>0</v>
      </c>
      <c r="AD50" s="111">
        <f t="shared" si="4"/>
        <v>0</v>
      </c>
      <c r="AE50" s="111">
        <f t="shared" si="4"/>
        <v>0</v>
      </c>
      <c r="AF50" s="111">
        <f t="shared" si="4"/>
        <v>0</v>
      </c>
      <c r="AG50" s="111">
        <f t="shared" si="4"/>
        <v>0</v>
      </c>
    </row>
    <row r="52" spans="1:33" x14ac:dyDescent="0.2">
      <c r="A52" s="112" t="s">
        <v>285</v>
      </c>
      <c r="B52" s="113">
        <f>B58</f>
        <v>1</v>
      </c>
      <c r="C52" s="113">
        <f t="shared" ref="C52:AG52" si="5">C58</f>
        <v>2</v>
      </c>
      <c r="D52" s="113">
        <f t="shared" si="5"/>
        <v>3</v>
      </c>
      <c r="E52" s="113">
        <f t="shared" si="5"/>
        <v>4</v>
      </c>
      <c r="F52" s="113">
        <f t="shared" si="5"/>
        <v>5</v>
      </c>
      <c r="G52" s="113">
        <f t="shared" si="5"/>
        <v>6</v>
      </c>
      <c r="H52" s="113">
        <f t="shared" si="5"/>
        <v>7</v>
      </c>
      <c r="I52" s="113">
        <f t="shared" si="5"/>
        <v>8</v>
      </c>
      <c r="J52" s="113">
        <f t="shared" si="5"/>
        <v>9</v>
      </c>
      <c r="K52" s="113">
        <f t="shared" si="5"/>
        <v>10</v>
      </c>
      <c r="L52" s="113">
        <f t="shared" si="5"/>
        <v>11</v>
      </c>
      <c r="M52" s="113">
        <f t="shared" si="5"/>
        <v>12</v>
      </c>
      <c r="N52" s="113">
        <f t="shared" si="5"/>
        <v>13</v>
      </c>
      <c r="O52" s="113">
        <f t="shared" si="5"/>
        <v>14</v>
      </c>
      <c r="P52" s="113">
        <f t="shared" si="5"/>
        <v>15</v>
      </c>
      <c r="Q52" s="113">
        <f t="shared" si="5"/>
        <v>16</v>
      </c>
      <c r="R52" s="113">
        <f t="shared" si="5"/>
        <v>17</v>
      </c>
      <c r="S52" s="113">
        <f t="shared" si="5"/>
        <v>18</v>
      </c>
      <c r="T52" s="113">
        <f t="shared" si="5"/>
        <v>19</v>
      </c>
      <c r="U52" s="113">
        <f t="shared" si="5"/>
        <v>20</v>
      </c>
      <c r="V52" s="113">
        <f t="shared" si="5"/>
        <v>21</v>
      </c>
      <c r="W52" s="113">
        <f t="shared" si="5"/>
        <v>22</v>
      </c>
      <c r="X52" s="113">
        <f t="shared" si="5"/>
        <v>23</v>
      </c>
      <c r="Y52" s="113">
        <f t="shared" si="5"/>
        <v>24</v>
      </c>
      <c r="Z52" s="113">
        <f t="shared" si="5"/>
        <v>25</v>
      </c>
      <c r="AA52" s="113">
        <f t="shared" si="5"/>
        <v>26</v>
      </c>
      <c r="AB52" s="113">
        <f t="shared" si="5"/>
        <v>27</v>
      </c>
      <c r="AC52" s="113">
        <f t="shared" si="5"/>
        <v>28</v>
      </c>
      <c r="AD52" s="113">
        <f t="shared" si="5"/>
        <v>29</v>
      </c>
      <c r="AE52" s="113">
        <f t="shared" si="5"/>
        <v>30</v>
      </c>
      <c r="AF52" s="113">
        <f t="shared" si="5"/>
        <v>31</v>
      </c>
      <c r="AG52" s="113">
        <f t="shared" si="5"/>
        <v>32</v>
      </c>
    </row>
    <row r="53" spans="1:33" x14ac:dyDescent="0.2">
      <c r="A53" s="114" t="s">
        <v>286</v>
      </c>
      <c r="B53" s="115">
        <v>0</v>
      </c>
      <c r="C53" s="115">
        <f t="shared" ref="C53:AG53" si="6">B53+B54-B55</f>
        <v>0</v>
      </c>
      <c r="D53" s="115">
        <f t="shared" si="6"/>
        <v>0</v>
      </c>
      <c r="E53" s="115">
        <f t="shared" si="6"/>
        <v>0</v>
      </c>
      <c r="F53" s="115">
        <f t="shared" si="6"/>
        <v>0</v>
      </c>
      <c r="G53" s="115">
        <f t="shared" si="6"/>
        <v>0</v>
      </c>
      <c r="H53" s="115">
        <f t="shared" si="6"/>
        <v>0</v>
      </c>
      <c r="I53" s="115">
        <f t="shared" si="6"/>
        <v>0</v>
      </c>
      <c r="J53" s="115">
        <f t="shared" si="6"/>
        <v>0</v>
      </c>
      <c r="K53" s="115">
        <f t="shared" si="6"/>
        <v>0</v>
      </c>
      <c r="L53" s="115">
        <f t="shared" si="6"/>
        <v>0</v>
      </c>
      <c r="M53" s="115">
        <f t="shared" si="6"/>
        <v>0</v>
      </c>
      <c r="N53" s="115">
        <f t="shared" si="6"/>
        <v>0</v>
      </c>
      <c r="O53" s="115">
        <f t="shared" si="6"/>
        <v>0</v>
      </c>
      <c r="P53" s="115">
        <f t="shared" si="6"/>
        <v>0</v>
      </c>
      <c r="Q53" s="115">
        <f t="shared" si="6"/>
        <v>0</v>
      </c>
      <c r="R53" s="115">
        <f t="shared" si="6"/>
        <v>0</v>
      </c>
      <c r="S53" s="115">
        <f t="shared" si="6"/>
        <v>0</v>
      </c>
      <c r="T53" s="115">
        <f t="shared" si="6"/>
        <v>0</v>
      </c>
      <c r="U53" s="115">
        <f t="shared" si="6"/>
        <v>0</v>
      </c>
      <c r="V53" s="115">
        <f t="shared" si="6"/>
        <v>0</v>
      </c>
      <c r="W53" s="115">
        <f t="shared" si="6"/>
        <v>0</v>
      </c>
      <c r="X53" s="115">
        <f t="shared" si="6"/>
        <v>0</v>
      </c>
      <c r="Y53" s="115">
        <f t="shared" si="6"/>
        <v>0</v>
      </c>
      <c r="Z53" s="115">
        <f t="shared" si="6"/>
        <v>0</v>
      </c>
      <c r="AA53" s="115">
        <f t="shared" si="6"/>
        <v>0</v>
      </c>
      <c r="AB53" s="115">
        <f t="shared" si="6"/>
        <v>0</v>
      </c>
      <c r="AC53" s="115">
        <f t="shared" si="6"/>
        <v>0</v>
      </c>
      <c r="AD53" s="115">
        <f t="shared" si="6"/>
        <v>0</v>
      </c>
      <c r="AE53" s="115">
        <f t="shared" si="6"/>
        <v>0</v>
      </c>
      <c r="AF53" s="115">
        <f t="shared" si="6"/>
        <v>0</v>
      </c>
      <c r="AG53" s="115">
        <f t="shared" si="6"/>
        <v>0</v>
      </c>
    </row>
    <row r="54" spans="1:33" x14ac:dyDescent="0.2">
      <c r="A54" s="114" t="s">
        <v>287</v>
      </c>
      <c r="B54" s="115">
        <f>B25*B28*B43*1.18</f>
        <v>0</v>
      </c>
      <c r="C54" s="115">
        <v>0</v>
      </c>
      <c r="D54" s="115">
        <v>0</v>
      </c>
      <c r="E54" s="115">
        <v>0</v>
      </c>
      <c r="F54" s="115">
        <v>0</v>
      </c>
      <c r="G54" s="115">
        <v>0</v>
      </c>
      <c r="H54" s="115">
        <v>0</v>
      </c>
      <c r="I54" s="115">
        <v>0</v>
      </c>
      <c r="J54" s="115">
        <v>0</v>
      </c>
      <c r="K54" s="115">
        <v>0</v>
      </c>
      <c r="L54" s="115">
        <v>0</v>
      </c>
      <c r="M54" s="115">
        <v>0</v>
      </c>
      <c r="N54" s="115">
        <v>0</v>
      </c>
      <c r="O54" s="115">
        <v>0</v>
      </c>
      <c r="P54" s="115">
        <v>0</v>
      </c>
      <c r="Q54" s="115">
        <v>0</v>
      </c>
      <c r="R54" s="115">
        <v>0</v>
      </c>
      <c r="S54" s="115">
        <v>0</v>
      </c>
      <c r="T54" s="115">
        <v>0</v>
      </c>
      <c r="U54" s="115">
        <v>0</v>
      </c>
      <c r="V54" s="115">
        <v>0</v>
      </c>
      <c r="W54" s="115">
        <v>0</v>
      </c>
      <c r="X54" s="115">
        <v>0</v>
      </c>
      <c r="Y54" s="115">
        <v>0</v>
      </c>
      <c r="Z54" s="115">
        <v>0</v>
      </c>
      <c r="AA54" s="115">
        <v>0</v>
      </c>
      <c r="AB54" s="115">
        <v>0</v>
      </c>
      <c r="AC54" s="115">
        <v>0</v>
      </c>
      <c r="AD54" s="115">
        <v>0</v>
      </c>
      <c r="AE54" s="115">
        <v>0</v>
      </c>
      <c r="AF54" s="115">
        <v>0</v>
      </c>
      <c r="AG54" s="115">
        <v>0</v>
      </c>
    </row>
    <row r="55" spans="1:33" x14ac:dyDescent="0.2">
      <c r="A55" s="114" t="s">
        <v>288</v>
      </c>
      <c r="B55" s="115">
        <f>$B$54/$B$40</f>
        <v>0</v>
      </c>
      <c r="C55" s="115">
        <f t="shared" ref="C55:AG55" si="7">IF(ROUND(C53,1)=0,0,B55+C54/$B$40)</f>
        <v>0</v>
      </c>
      <c r="D55" s="115">
        <f t="shared" si="7"/>
        <v>0</v>
      </c>
      <c r="E55" s="115">
        <f t="shared" si="7"/>
        <v>0</v>
      </c>
      <c r="F55" s="115">
        <f t="shared" si="7"/>
        <v>0</v>
      </c>
      <c r="G55" s="115">
        <f t="shared" si="7"/>
        <v>0</v>
      </c>
      <c r="H55" s="115">
        <f t="shared" si="7"/>
        <v>0</v>
      </c>
      <c r="I55" s="115">
        <f t="shared" si="7"/>
        <v>0</v>
      </c>
      <c r="J55" s="115">
        <f t="shared" si="7"/>
        <v>0</v>
      </c>
      <c r="K55" s="115">
        <f t="shared" si="7"/>
        <v>0</v>
      </c>
      <c r="L55" s="115">
        <f t="shared" si="7"/>
        <v>0</v>
      </c>
      <c r="M55" s="115">
        <f t="shared" si="7"/>
        <v>0</v>
      </c>
      <c r="N55" s="115">
        <f t="shared" si="7"/>
        <v>0</v>
      </c>
      <c r="O55" s="115">
        <f t="shared" si="7"/>
        <v>0</v>
      </c>
      <c r="P55" s="115">
        <f t="shared" si="7"/>
        <v>0</v>
      </c>
      <c r="Q55" s="115">
        <f t="shared" si="7"/>
        <v>0</v>
      </c>
      <c r="R55" s="115">
        <f t="shared" si="7"/>
        <v>0</v>
      </c>
      <c r="S55" s="115">
        <f t="shared" si="7"/>
        <v>0</v>
      </c>
      <c r="T55" s="115">
        <f t="shared" si="7"/>
        <v>0</v>
      </c>
      <c r="U55" s="115">
        <f t="shared" si="7"/>
        <v>0</v>
      </c>
      <c r="V55" s="115">
        <f t="shared" si="7"/>
        <v>0</v>
      </c>
      <c r="W55" s="115">
        <f t="shared" si="7"/>
        <v>0</v>
      </c>
      <c r="X55" s="115">
        <f t="shared" si="7"/>
        <v>0</v>
      </c>
      <c r="Y55" s="115">
        <f t="shared" si="7"/>
        <v>0</v>
      </c>
      <c r="Z55" s="115">
        <f t="shared" si="7"/>
        <v>0</v>
      </c>
      <c r="AA55" s="115">
        <f t="shared" si="7"/>
        <v>0</v>
      </c>
      <c r="AB55" s="115">
        <f t="shared" si="7"/>
        <v>0</v>
      </c>
      <c r="AC55" s="115">
        <f t="shared" si="7"/>
        <v>0</v>
      </c>
      <c r="AD55" s="115">
        <f t="shared" si="7"/>
        <v>0</v>
      </c>
      <c r="AE55" s="115">
        <f t="shared" si="7"/>
        <v>0</v>
      </c>
      <c r="AF55" s="115">
        <f t="shared" si="7"/>
        <v>0</v>
      </c>
      <c r="AG55" s="115">
        <f t="shared" si="7"/>
        <v>0</v>
      </c>
    </row>
    <row r="56" spans="1:33" x14ac:dyDescent="0.2">
      <c r="A56" s="116" t="s">
        <v>289</v>
      </c>
      <c r="B56" s="117">
        <f t="shared" ref="B56:AG56" si="8">AVERAGE(SUM(B53:B54),(SUM(B53:B54)-B55))*$B$42</f>
        <v>0</v>
      </c>
      <c r="C56" s="117">
        <f t="shared" si="8"/>
        <v>0</v>
      </c>
      <c r="D56" s="117">
        <f t="shared" si="8"/>
        <v>0</v>
      </c>
      <c r="E56" s="117">
        <f t="shared" si="8"/>
        <v>0</v>
      </c>
      <c r="F56" s="117">
        <f t="shared" si="8"/>
        <v>0</v>
      </c>
      <c r="G56" s="117">
        <f t="shared" si="8"/>
        <v>0</v>
      </c>
      <c r="H56" s="117">
        <f t="shared" si="8"/>
        <v>0</v>
      </c>
      <c r="I56" s="117">
        <f t="shared" si="8"/>
        <v>0</v>
      </c>
      <c r="J56" s="117">
        <f t="shared" si="8"/>
        <v>0</v>
      </c>
      <c r="K56" s="117">
        <f t="shared" si="8"/>
        <v>0</v>
      </c>
      <c r="L56" s="117">
        <f t="shared" si="8"/>
        <v>0</v>
      </c>
      <c r="M56" s="117">
        <f t="shared" si="8"/>
        <v>0</v>
      </c>
      <c r="N56" s="117">
        <f t="shared" si="8"/>
        <v>0</v>
      </c>
      <c r="O56" s="117">
        <f t="shared" si="8"/>
        <v>0</v>
      </c>
      <c r="P56" s="117">
        <f t="shared" si="8"/>
        <v>0</v>
      </c>
      <c r="Q56" s="117">
        <f t="shared" si="8"/>
        <v>0</v>
      </c>
      <c r="R56" s="117">
        <f t="shared" si="8"/>
        <v>0</v>
      </c>
      <c r="S56" s="117">
        <f t="shared" si="8"/>
        <v>0</v>
      </c>
      <c r="T56" s="117">
        <f t="shared" si="8"/>
        <v>0</v>
      </c>
      <c r="U56" s="117">
        <f t="shared" si="8"/>
        <v>0</v>
      </c>
      <c r="V56" s="117">
        <f t="shared" si="8"/>
        <v>0</v>
      </c>
      <c r="W56" s="117">
        <f t="shared" si="8"/>
        <v>0</v>
      </c>
      <c r="X56" s="117">
        <f t="shared" si="8"/>
        <v>0</v>
      </c>
      <c r="Y56" s="117">
        <f t="shared" si="8"/>
        <v>0</v>
      </c>
      <c r="Z56" s="117">
        <f t="shared" si="8"/>
        <v>0</v>
      </c>
      <c r="AA56" s="117">
        <f t="shared" si="8"/>
        <v>0</v>
      </c>
      <c r="AB56" s="117">
        <f t="shared" si="8"/>
        <v>0</v>
      </c>
      <c r="AC56" s="117">
        <f t="shared" si="8"/>
        <v>0</v>
      </c>
      <c r="AD56" s="117">
        <f t="shared" si="8"/>
        <v>0</v>
      </c>
      <c r="AE56" s="117">
        <f t="shared" si="8"/>
        <v>0</v>
      </c>
      <c r="AF56" s="117">
        <f t="shared" si="8"/>
        <v>0</v>
      </c>
      <c r="AG56" s="117">
        <f t="shared" si="8"/>
        <v>0</v>
      </c>
    </row>
    <row r="57" spans="1:33" s="118" customFormat="1" x14ac:dyDescent="0.2">
      <c r="A57" s="119"/>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row>
    <row r="58" spans="1:33" x14ac:dyDescent="0.2">
      <c r="A58" s="112" t="s">
        <v>290</v>
      </c>
      <c r="B58" s="113">
        <v>1</v>
      </c>
      <c r="C58" s="113">
        <f>B58+1</f>
        <v>2</v>
      </c>
      <c r="D58" s="113">
        <f t="shared" ref="D58:AG58" si="9">C58+1</f>
        <v>3</v>
      </c>
      <c r="E58" s="113">
        <f t="shared" si="9"/>
        <v>4</v>
      </c>
      <c r="F58" s="113">
        <f t="shared" si="9"/>
        <v>5</v>
      </c>
      <c r="G58" s="113">
        <f t="shared" si="9"/>
        <v>6</v>
      </c>
      <c r="H58" s="113">
        <f t="shared" si="9"/>
        <v>7</v>
      </c>
      <c r="I58" s="113">
        <f t="shared" si="9"/>
        <v>8</v>
      </c>
      <c r="J58" s="113">
        <f t="shared" si="9"/>
        <v>9</v>
      </c>
      <c r="K58" s="113">
        <f t="shared" si="9"/>
        <v>10</v>
      </c>
      <c r="L58" s="113">
        <f t="shared" si="9"/>
        <v>11</v>
      </c>
      <c r="M58" s="113">
        <f t="shared" si="9"/>
        <v>12</v>
      </c>
      <c r="N58" s="113">
        <f t="shared" si="9"/>
        <v>13</v>
      </c>
      <c r="O58" s="113">
        <f t="shared" si="9"/>
        <v>14</v>
      </c>
      <c r="P58" s="113">
        <f t="shared" si="9"/>
        <v>15</v>
      </c>
      <c r="Q58" s="113">
        <f t="shared" si="9"/>
        <v>16</v>
      </c>
      <c r="R58" s="113">
        <f t="shared" si="9"/>
        <v>17</v>
      </c>
      <c r="S58" s="113">
        <f t="shared" si="9"/>
        <v>18</v>
      </c>
      <c r="T58" s="113">
        <f t="shared" si="9"/>
        <v>19</v>
      </c>
      <c r="U58" s="113">
        <f t="shared" si="9"/>
        <v>20</v>
      </c>
      <c r="V58" s="113">
        <f t="shared" si="9"/>
        <v>21</v>
      </c>
      <c r="W58" s="113">
        <f t="shared" si="9"/>
        <v>22</v>
      </c>
      <c r="X58" s="113">
        <f t="shared" si="9"/>
        <v>23</v>
      </c>
      <c r="Y58" s="113">
        <f t="shared" si="9"/>
        <v>24</v>
      </c>
      <c r="Z58" s="113">
        <f t="shared" si="9"/>
        <v>25</v>
      </c>
      <c r="AA58" s="113">
        <f t="shared" si="9"/>
        <v>26</v>
      </c>
      <c r="AB58" s="113">
        <f t="shared" si="9"/>
        <v>27</v>
      </c>
      <c r="AC58" s="113">
        <f t="shared" si="9"/>
        <v>28</v>
      </c>
      <c r="AD58" s="113">
        <f t="shared" si="9"/>
        <v>29</v>
      </c>
      <c r="AE58" s="113">
        <f t="shared" si="9"/>
        <v>30</v>
      </c>
      <c r="AF58" s="113">
        <f t="shared" si="9"/>
        <v>31</v>
      </c>
      <c r="AG58" s="113">
        <f t="shared" si="9"/>
        <v>32</v>
      </c>
    </row>
    <row r="59" spans="1:33" ht="14.25" x14ac:dyDescent="0.2">
      <c r="A59" s="121" t="s">
        <v>291</v>
      </c>
      <c r="B59" s="122">
        <f t="shared" ref="B59:AG59" si="10">B50*$B$28</f>
        <v>0</v>
      </c>
      <c r="C59" s="122">
        <f t="shared" si="10"/>
        <v>0</v>
      </c>
      <c r="D59" s="122">
        <f t="shared" si="10"/>
        <v>8664111.7760076076</v>
      </c>
      <c r="E59" s="122">
        <f t="shared" si="10"/>
        <v>15451655.461253097</v>
      </c>
      <c r="F59" s="122">
        <f t="shared" si="10"/>
        <v>23896718.19814935</v>
      </c>
      <c r="G59" s="122">
        <f t="shared" si="10"/>
        <v>37519158.616276763</v>
      </c>
      <c r="H59" s="122">
        <f t="shared" si="10"/>
        <v>44070134.080076247</v>
      </c>
      <c r="I59" s="122">
        <f t="shared" si="10"/>
        <v>49341014.737541012</v>
      </c>
      <c r="J59" s="122">
        <f t="shared" si="10"/>
        <v>53651147.065966137</v>
      </c>
      <c r="K59" s="122">
        <f t="shared" si="10"/>
        <v>55850844.095670745</v>
      </c>
      <c r="L59" s="122">
        <f t="shared" si="10"/>
        <v>58140728.703593239</v>
      </c>
      <c r="M59" s="122">
        <f t="shared" si="10"/>
        <v>60524498.580440566</v>
      </c>
      <c r="N59" s="122">
        <f t="shared" si="10"/>
        <v>0</v>
      </c>
      <c r="O59" s="122">
        <f t="shared" si="10"/>
        <v>0</v>
      </c>
      <c r="P59" s="122">
        <f t="shared" si="10"/>
        <v>0</v>
      </c>
      <c r="Q59" s="122">
        <f t="shared" si="10"/>
        <v>0</v>
      </c>
      <c r="R59" s="122">
        <f t="shared" si="10"/>
        <v>0</v>
      </c>
      <c r="S59" s="122">
        <f t="shared" si="10"/>
        <v>0</v>
      </c>
      <c r="T59" s="122">
        <f t="shared" si="10"/>
        <v>0</v>
      </c>
      <c r="U59" s="122">
        <f t="shared" si="10"/>
        <v>0</v>
      </c>
      <c r="V59" s="122">
        <f t="shared" si="10"/>
        <v>0</v>
      </c>
      <c r="W59" s="122">
        <f t="shared" si="10"/>
        <v>0</v>
      </c>
      <c r="X59" s="122">
        <f t="shared" si="10"/>
        <v>0</v>
      </c>
      <c r="Y59" s="122">
        <f t="shared" si="10"/>
        <v>0</v>
      </c>
      <c r="Z59" s="122">
        <f t="shared" si="10"/>
        <v>0</v>
      </c>
      <c r="AA59" s="122">
        <f t="shared" si="10"/>
        <v>0</v>
      </c>
      <c r="AB59" s="122">
        <f t="shared" si="10"/>
        <v>0</v>
      </c>
      <c r="AC59" s="122">
        <f t="shared" si="10"/>
        <v>0</v>
      </c>
      <c r="AD59" s="122">
        <f t="shared" si="10"/>
        <v>0</v>
      </c>
      <c r="AE59" s="122">
        <f t="shared" si="10"/>
        <v>0</v>
      </c>
      <c r="AF59" s="122">
        <f t="shared" si="10"/>
        <v>0</v>
      </c>
      <c r="AG59" s="122">
        <f t="shared" si="10"/>
        <v>0</v>
      </c>
    </row>
    <row r="60" spans="1:33" x14ac:dyDescent="0.2">
      <c r="A60" s="114" t="s">
        <v>292</v>
      </c>
      <c r="B60" s="115">
        <f t="shared" ref="B60:Z60" si="11">SUM(B61:B65)</f>
        <v>0</v>
      </c>
      <c r="C60" s="115">
        <f t="shared" si="11"/>
        <v>0</v>
      </c>
      <c r="D60" s="115">
        <f>SUM(D61:D65)</f>
        <v>0</v>
      </c>
      <c r="E60" s="115">
        <f t="shared" si="11"/>
        <v>0</v>
      </c>
      <c r="F60" s="115">
        <f t="shared" si="11"/>
        <v>0</v>
      </c>
      <c r="G60" s="115">
        <f t="shared" si="11"/>
        <v>0</v>
      </c>
      <c r="H60" s="115">
        <f t="shared" si="11"/>
        <v>0</v>
      </c>
      <c r="I60" s="115">
        <f t="shared" si="11"/>
        <v>0</v>
      </c>
      <c r="J60" s="115">
        <f t="shared" si="11"/>
        <v>0</v>
      </c>
      <c r="K60" s="115">
        <f t="shared" si="11"/>
        <v>0</v>
      </c>
      <c r="L60" s="115">
        <f t="shared" si="11"/>
        <v>0</v>
      </c>
      <c r="M60" s="115">
        <f t="shared" si="11"/>
        <v>0</v>
      </c>
      <c r="N60" s="115">
        <f t="shared" si="11"/>
        <v>0</v>
      </c>
      <c r="O60" s="115">
        <f t="shared" si="11"/>
        <v>0</v>
      </c>
      <c r="P60" s="115">
        <f t="shared" si="11"/>
        <v>0</v>
      </c>
      <c r="Q60" s="115">
        <f t="shared" si="11"/>
        <v>0</v>
      </c>
      <c r="R60" s="115">
        <f t="shared" si="11"/>
        <v>0</v>
      </c>
      <c r="S60" s="115">
        <f t="shared" si="11"/>
        <v>0</v>
      </c>
      <c r="T60" s="115">
        <f t="shared" si="11"/>
        <v>0</v>
      </c>
      <c r="U60" s="115">
        <f t="shared" si="11"/>
        <v>0</v>
      </c>
      <c r="V60" s="115">
        <f t="shared" si="11"/>
        <v>0</v>
      </c>
      <c r="W60" s="115">
        <f t="shared" si="11"/>
        <v>0</v>
      </c>
      <c r="X60" s="115">
        <f t="shared" si="11"/>
        <v>0</v>
      </c>
      <c r="Y60" s="115">
        <f t="shared" si="11"/>
        <v>0</v>
      </c>
      <c r="Z60" s="115">
        <f t="shared" si="11"/>
        <v>0</v>
      </c>
      <c r="AA60" s="115">
        <f t="shared" ref="AA60:AG60" si="12">SUM(AA61:AA65)</f>
        <v>0</v>
      </c>
      <c r="AB60" s="115">
        <f t="shared" si="12"/>
        <v>0</v>
      </c>
      <c r="AC60" s="115">
        <f t="shared" si="12"/>
        <v>0</v>
      </c>
      <c r="AD60" s="115">
        <f t="shared" si="12"/>
        <v>0</v>
      </c>
      <c r="AE60" s="115">
        <f t="shared" si="12"/>
        <v>0</v>
      </c>
      <c r="AF60" s="115">
        <f t="shared" si="12"/>
        <v>0</v>
      </c>
      <c r="AG60" s="115">
        <f t="shared" si="12"/>
        <v>0</v>
      </c>
    </row>
    <row r="61" spans="1:33" x14ac:dyDescent="0.2">
      <c r="A61" s="123" t="s">
        <v>293</v>
      </c>
      <c r="B61" s="115"/>
      <c r="C61" s="115">
        <f>-IF(C$47&lt;=$B$30,0,$B$29*(1+C$49)*$B$28)</f>
        <v>0</v>
      </c>
      <c r="D61" s="115">
        <f>-IF(D$47&lt;=$B$30,0,$B$29*(1+D$49)*$B$28)</f>
        <v>0</v>
      </c>
      <c r="E61" s="115">
        <f t="shared" ref="E61:AG61" si="13">-IF(E$47&lt;=$B$30,0,$B$29*(1+E$49)*$B$28)</f>
        <v>0</v>
      </c>
      <c r="F61" s="115">
        <f t="shared" si="13"/>
        <v>0</v>
      </c>
      <c r="G61" s="115">
        <f t="shared" si="13"/>
        <v>0</v>
      </c>
      <c r="H61" s="115">
        <f t="shared" si="13"/>
        <v>0</v>
      </c>
      <c r="I61" s="115">
        <f t="shared" si="13"/>
        <v>0</v>
      </c>
      <c r="J61" s="115">
        <f t="shared" si="13"/>
        <v>0</v>
      </c>
      <c r="K61" s="115">
        <f t="shared" si="13"/>
        <v>0</v>
      </c>
      <c r="L61" s="115">
        <f t="shared" si="13"/>
        <v>0</v>
      </c>
      <c r="M61" s="115">
        <f t="shared" si="13"/>
        <v>0</v>
      </c>
      <c r="N61" s="115">
        <f t="shared" si="13"/>
        <v>0</v>
      </c>
      <c r="O61" s="115">
        <f t="shared" si="13"/>
        <v>0</v>
      </c>
      <c r="P61" s="115">
        <f t="shared" si="13"/>
        <v>0</v>
      </c>
      <c r="Q61" s="115">
        <f t="shared" si="13"/>
        <v>0</v>
      </c>
      <c r="R61" s="115">
        <f t="shared" si="13"/>
        <v>0</v>
      </c>
      <c r="S61" s="115">
        <f t="shared" si="13"/>
        <v>0</v>
      </c>
      <c r="T61" s="115">
        <f t="shared" si="13"/>
        <v>0</v>
      </c>
      <c r="U61" s="115">
        <f t="shared" si="13"/>
        <v>0</v>
      </c>
      <c r="V61" s="115">
        <f t="shared" si="13"/>
        <v>0</v>
      </c>
      <c r="W61" s="115">
        <f t="shared" si="13"/>
        <v>0</v>
      </c>
      <c r="X61" s="115">
        <f t="shared" si="13"/>
        <v>0</v>
      </c>
      <c r="Y61" s="115">
        <f t="shared" si="13"/>
        <v>0</v>
      </c>
      <c r="Z61" s="115">
        <f t="shared" si="13"/>
        <v>0</v>
      </c>
      <c r="AA61" s="115">
        <f t="shared" si="13"/>
        <v>0</v>
      </c>
      <c r="AB61" s="115">
        <f t="shared" si="13"/>
        <v>0</v>
      </c>
      <c r="AC61" s="115">
        <f t="shared" si="13"/>
        <v>0</v>
      </c>
      <c r="AD61" s="115">
        <f t="shared" si="13"/>
        <v>0</v>
      </c>
      <c r="AE61" s="115">
        <f t="shared" si="13"/>
        <v>0</v>
      </c>
      <c r="AF61" s="115">
        <f t="shared" si="13"/>
        <v>0</v>
      </c>
      <c r="AG61" s="115">
        <f t="shared" si="13"/>
        <v>0</v>
      </c>
    </row>
    <row r="62" spans="1:33" x14ac:dyDescent="0.2">
      <c r="A62" s="123" t="str">
        <f>A32</f>
        <v>Прочие расходы при эксплуатации объекта, руб. без НДС</v>
      </c>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c r="AA62" s="115"/>
      <c r="AB62" s="115"/>
      <c r="AC62" s="115"/>
      <c r="AD62" s="115"/>
      <c r="AE62" s="115"/>
      <c r="AF62" s="115"/>
      <c r="AG62" s="115"/>
    </row>
    <row r="63" spans="1:33" x14ac:dyDescent="0.2">
      <c r="A63" s="123" t="s">
        <v>271</v>
      </c>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c r="AA63" s="115"/>
      <c r="AB63" s="115"/>
      <c r="AC63" s="115"/>
      <c r="AD63" s="115"/>
      <c r="AE63" s="115"/>
      <c r="AF63" s="115"/>
      <c r="AG63" s="115"/>
    </row>
    <row r="64" spans="1:33" x14ac:dyDescent="0.2">
      <c r="A64" s="123" t="s">
        <v>271</v>
      </c>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5"/>
      <c r="AE64" s="115"/>
      <c r="AF64" s="115"/>
      <c r="AG64" s="115"/>
    </row>
    <row r="65" spans="1:33" ht="31.5" x14ac:dyDescent="0.2">
      <c r="A65" s="123" t="s">
        <v>294</v>
      </c>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c r="AA65" s="115"/>
      <c r="AB65" s="115"/>
      <c r="AC65" s="115"/>
      <c r="AD65" s="115"/>
      <c r="AE65" s="115"/>
      <c r="AF65" s="115"/>
      <c r="AG65" s="115"/>
    </row>
    <row r="66" spans="1:33" ht="28.5" x14ac:dyDescent="0.2">
      <c r="A66" s="124" t="s">
        <v>295</v>
      </c>
      <c r="B66" s="122">
        <f t="shared" ref="B66:AG66" si="14">B59+B60</f>
        <v>0</v>
      </c>
      <c r="C66" s="122">
        <f t="shared" si="14"/>
        <v>0</v>
      </c>
      <c r="D66" s="122">
        <f t="shared" si="14"/>
        <v>8664111.7760076076</v>
      </c>
      <c r="E66" s="122">
        <f t="shared" si="14"/>
        <v>15451655.461253097</v>
      </c>
      <c r="F66" s="122">
        <f t="shared" si="14"/>
        <v>23896718.19814935</v>
      </c>
      <c r="G66" s="122">
        <f t="shared" si="14"/>
        <v>37519158.616276763</v>
      </c>
      <c r="H66" s="122">
        <f t="shared" si="14"/>
        <v>44070134.080076247</v>
      </c>
      <c r="I66" s="122">
        <f t="shared" si="14"/>
        <v>49341014.737541012</v>
      </c>
      <c r="J66" s="122">
        <f t="shared" si="14"/>
        <v>53651147.065966137</v>
      </c>
      <c r="K66" s="122">
        <f t="shared" si="14"/>
        <v>55850844.095670745</v>
      </c>
      <c r="L66" s="122">
        <f t="shared" si="14"/>
        <v>58140728.703593239</v>
      </c>
      <c r="M66" s="122">
        <f t="shared" si="14"/>
        <v>60524498.580440566</v>
      </c>
      <c r="N66" s="122">
        <f t="shared" si="14"/>
        <v>0</v>
      </c>
      <c r="O66" s="122">
        <f t="shared" si="14"/>
        <v>0</v>
      </c>
      <c r="P66" s="122">
        <f t="shared" si="14"/>
        <v>0</v>
      </c>
      <c r="Q66" s="122">
        <f t="shared" si="14"/>
        <v>0</v>
      </c>
      <c r="R66" s="122">
        <f t="shared" si="14"/>
        <v>0</v>
      </c>
      <c r="S66" s="122">
        <f t="shared" si="14"/>
        <v>0</v>
      </c>
      <c r="T66" s="122">
        <f t="shared" si="14"/>
        <v>0</v>
      </c>
      <c r="U66" s="122">
        <f t="shared" si="14"/>
        <v>0</v>
      </c>
      <c r="V66" s="122">
        <f t="shared" si="14"/>
        <v>0</v>
      </c>
      <c r="W66" s="122">
        <f t="shared" si="14"/>
        <v>0</v>
      </c>
      <c r="X66" s="122">
        <f t="shared" si="14"/>
        <v>0</v>
      </c>
      <c r="Y66" s="122">
        <f t="shared" si="14"/>
        <v>0</v>
      </c>
      <c r="Z66" s="122">
        <f t="shared" si="14"/>
        <v>0</v>
      </c>
      <c r="AA66" s="122">
        <f t="shared" si="14"/>
        <v>0</v>
      </c>
      <c r="AB66" s="122">
        <f t="shared" si="14"/>
        <v>0</v>
      </c>
      <c r="AC66" s="122">
        <f t="shared" si="14"/>
        <v>0</v>
      </c>
      <c r="AD66" s="122">
        <f t="shared" si="14"/>
        <v>0</v>
      </c>
      <c r="AE66" s="122">
        <f t="shared" si="14"/>
        <v>0</v>
      </c>
      <c r="AF66" s="122">
        <f t="shared" si="14"/>
        <v>0</v>
      </c>
      <c r="AG66" s="122">
        <f t="shared" si="14"/>
        <v>0</v>
      </c>
    </row>
    <row r="67" spans="1:33" x14ac:dyDescent="0.2">
      <c r="A67" s="123" t="s">
        <v>296</v>
      </c>
      <c r="B67" s="125"/>
      <c r="C67" s="115">
        <f>-($B$25)*$B$28/$B$27*0</f>
        <v>0</v>
      </c>
      <c r="D67" s="115">
        <f>-($B$25)*$B$28/$B$27</f>
        <v>-9375564.6973333322</v>
      </c>
      <c r="E67" s="115">
        <f t="shared" ref="E67:AG67" si="15">D67</f>
        <v>-9375564.6973333322</v>
      </c>
      <c r="F67" s="115">
        <f t="shared" si="15"/>
        <v>-9375564.6973333322</v>
      </c>
      <c r="G67" s="115">
        <f t="shared" si="15"/>
        <v>-9375564.6973333322</v>
      </c>
      <c r="H67" s="115">
        <f t="shared" si="15"/>
        <v>-9375564.6973333322</v>
      </c>
      <c r="I67" s="115">
        <f t="shared" si="15"/>
        <v>-9375564.6973333322</v>
      </c>
      <c r="J67" s="115">
        <f t="shared" si="15"/>
        <v>-9375564.6973333322</v>
      </c>
      <c r="K67" s="115">
        <f t="shared" si="15"/>
        <v>-9375564.6973333322</v>
      </c>
      <c r="L67" s="115">
        <f t="shared" si="15"/>
        <v>-9375564.6973333322</v>
      </c>
      <c r="M67" s="115">
        <f t="shared" si="15"/>
        <v>-9375564.6973333322</v>
      </c>
      <c r="N67" s="115">
        <f t="shared" si="15"/>
        <v>-9375564.6973333322</v>
      </c>
      <c r="O67" s="115">
        <f t="shared" si="15"/>
        <v>-9375564.6973333322</v>
      </c>
      <c r="P67" s="115">
        <f t="shared" si="15"/>
        <v>-9375564.6973333322</v>
      </c>
      <c r="Q67" s="115">
        <f t="shared" si="15"/>
        <v>-9375564.6973333322</v>
      </c>
      <c r="R67" s="115">
        <f t="shared" si="15"/>
        <v>-9375564.6973333322</v>
      </c>
      <c r="S67" s="115">
        <f t="shared" si="15"/>
        <v>-9375564.6973333322</v>
      </c>
      <c r="T67" s="115">
        <f t="shared" si="15"/>
        <v>-9375564.6973333322</v>
      </c>
      <c r="U67" s="115">
        <f t="shared" si="15"/>
        <v>-9375564.6973333322</v>
      </c>
      <c r="V67" s="115">
        <f t="shared" si="15"/>
        <v>-9375564.6973333322</v>
      </c>
      <c r="W67" s="115">
        <f t="shared" si="15"/>
        <v>-9375564.6973333322</v>
      </c>
      <c r="X67" s="115">
        <f t="shared" si="15"/>
        <v>-9375564.6973333322</v>
      </c>
      <c r="Y67" s="115">
        <f t="shared" si="15"/>
        <v>-9375564.6973333322</v>
      </c>
      <c r="Z67" s="115">
        <f t="shared" si="15"/>
        <v>-9375564.6973333322</v>
      </c>
      <c r="AA67" s="115">
        <f t="shared" si="15"/>
        <v>-9375564.6973333322</v>
      </c>
      <c r="AB67" s="115">
        <f t="shared" si="15"/>
        <v>-9375564.6973333322</v>
      </c>
      <c r="AC67" s="115">
        <f t="shared" si="15"/>
        <v>-9375564.6973333322</v>
      </c>
      <c r="AD67" s="115">
        <f t="shared" si="15"/>
        <v>-9375564.6973333322</v>
      </c>
      <c r="AE67" s="115">
        <f t="shared" si="15"/>
        <v>-9375564.6973333322</v>
      </c>
      <c r="AF67" s="115">
        <f t="shared" si="15"/>
        <v>-9375564.6973333322</v>
      </c>
      <c r="AG67" s="115">
        <f t="shared" si="15"/>
        <v>-9375564.6973333322</v>
      </c>
    </row>
    <row r="68" spans="1:33" ht="28.5" x14ac:dyDescent="0.2">
      <c r="A68" s="124" t="s">
        <v>297</v>
      </c>
      <c r="B68" s="122">
        <f t="shared" ref="B68:J68" si="16">B66+B67</f>
        <v>0</v>
      </c>
      <c r="C68" s="122">
        <f>C66+C67</f>
        <v>0</v>
      </c>
      <c r="D68" s="122">
        <f>D66+D67</f>
        <v>-711452.92132572457</v>
      </c>
      <c r="E68" s="122">
        <f t="shared" si="16"/>
        <v>6076090.7639197651</v>
      </c>
      <c r="F68" s="122">
        <f t="shared" si="16"/>
        <v>14521153.500816017</v>
      </c>
      <c r="G68" s="122">
        <f t="shared" si="16"/>
        <v>28143593.918943431</v>
      </c>
      <c r="H68" s="122">
        <f t="shared" si="16"/>
        <v>34694569.382742912</v>
      </c>
      <c r="I68" s="122">
        <f t="shared" si="16"/>
        <v>39965450.040207684</v>
      </c>
      <c r="J68" s="122">
        <f t="shared" si="16"/>
        <v>44275582.368632808</v>
      </c>
      <c r="K68" s="122">
        <f>K66+K67</f>
        <v>46475279.398337409</v>
      </c>
      <c r="L68" s="122">
        <f>L66+L67</f>
        <v>48765164.006259903</v>
      </c>
      <c r="M68" s="122">
        <f t="shared" ref="M68:AG68" si="17">M66+M67</f>
        <v>51148933.88310723</v>
      </c>
      <c r="N68" s="122">
        <f t="shared" si="17"/>
        <v>-9375564.6973333322</v>
      </c>
      <c r="O68" s="122">
        <f t="shared" si="17"/>
        <v>-9375564.6973333322</v>
      </c>
      <c r="P68" s="122">
        <f t="shared" si="17"/>
        <v>-9375564.6973333322</v>
      </c>
      <c r="Q68" s="122">
        <f t="shared" si="17"/>
        <v>-9375564.6973333322</v>
      </c>
      <c r="R68" s="122">
        <f t="shared" si="17"/>
        <v>-9375564.6973333322</v>
      </c>
      <c r="S68" s="122">
        <f t="shared" si="17"/>
        <v>-9375564.6973333322</v>
      </c>
      <c r="T68" s="122">
        <f t="shared" si="17"/>
        <v>-9375564.6973333322</v>
      </c>
      <c r="U68" s="122">
        <f t="shared" si="17"/>
        <v>-9375564.6973333322</v>
      </c>
      <c r="V68" s="122">
        <f t="shared" si="17"/>
        <v>-9375564.6973333322</v>
      </c>
      <c r="W68" s="122">
        <f t="shared" si="17"/>
        <v>-9375564.6973333322</v>
      </c>
      <c r="X68" s="122">
        <f t="shared" si="17"/>
        <v>-9375564.6973333322</v>
      </c>
      <c r="Y68" s="122">
        <f t="shared" si="17"/>
        <v>-9375564.6973333322</v>
      </c>
      <c r="Z68" s="122">
        <f t="shared" si="17"/>
        <v>-9375564.6973333322</v>
      </c>
      <c r="AA68" s="122">
        <f t="shared" si="17"/>
        <v>-9375564.6973333322</v>
      </c>
      <c r="AB68" s="122">
        <f t="shared" si="17"/>
        <v>-9375564.6973333322</v>
      </c>
      <c r="AC68" s="122">
        <f t="shared" si="17"/>
        <v>-9375564.6973333322</v>
      </c>
      <c r="AD68" s="122">
        <f t="shared" si="17"/>
        <v>-9375564.6973333322</v>
      </c>
      <c r="AE68" s="122">
        <f t="shared" si="17"/>
        <v>-9375564.6973333322</v>
      </c>
      <c r="AF68" s="122">
        <f t="shared" si="17"/>
        <v>-9375564.6973333322</v>
      </c>
      <c r="AG68" s="122">
        <f t="shared" si="17"/>
        <v>-9375564.6973333322</v>
      </c>
    </row>
    <row r="69" spans="1:33" x14ac:dyDescent="0.2">
      <c r="A69" s="123" t="s">
        <v>298</v>
      </c>
      <c r="B69" s="115">
        <f t="shared" ref="B69:AG69" si="18">-B56</f>
        <v>0</v>
      </c>
      <c r="C69" s="115">
        <f t="shared" si="18"/>
        <v>0</v>
      </c>
      <c r="D69" s="115">
        <f t="shared" si="18"/>
        <v>0</v>
      </c>
      <c r="E69" s="115">
        <f t="shared" si="18"/>
        <v>0</v>
      </c>
      <c r="F69" s="115">
        <f t="shared" si="18"/>
        <v>0</v>
      </c>
      <c r="G69" s="115">
        <f t="shared" si="18"/>
        <v>0</v>
      </c>
      <c r="H69" s="115">
        <f t="shared" si="18"/>
        <v>0</v>
      </c>
      <c r="I69" s="115">
        <f t="shared" si="18"/>
        <v>0</v>
      </c>
      <c r="J69" s="115">
        <f t="shared" si="18"/>
        <v>0</v>
      </c>
      <c r="K69" s="115">
        <f t="shared" si="18"/>
        <v>0</v>
      </c>
      <c r="L69" s="115">
        <f t="shared" si="18"/>
        <v>0</v>
      </c>
      <c r="M69" s="115">
        <f t="shared" si="18"/>
        <v>0</v>
      </c>
      <c r="N69" s="115">
        <f t="shared" si="18"/>
        <v>0</v>
      </c>
      <c r="O69" s="115">
        <f t="shared" si="18"/>
        <v>0</v>
      </c>
      <c r="P69" s="115">
        <f t="shared" si="18"/>
        <v>0</v>
      </c>
      <c r="Q69" s="115">
        <f t="shared" si="18"/>
        <v>0</v>
      </c>
      <c r="R69" s="115">
        <f t="shared" si="18"/>
        <v>0</v>
      </c>
      <c r="S69" s="115">
        <f t="shared" si="18"/>
        <v>0</v>
      </c>
      <c r="T69" s="115">
        <f t="shared" si="18"/>
        <v>0</v>
      </c>
      <c r="U69" s="115">
        <f t="shared" si="18"/>
        <v>0</v>
      </c>
      <c r="V69" s="115">
        <f t="shared" si="18"/>
        <v>0</v>
      </c>
      <c r="W69" s="115">
        <f t="shared" si="18"/>
        <v>0</v>
      </c>
      <c r="X69" s="115">
        <f t="shared" si="18"/>
        <v>0</v>
      </c>
      <c r="Y69" s="115">
        <f t="shared" si="18"/>
        <v>0</v>
      </c>
      <c r="Z69" s="115">
        <f t="shared" si="18"/>
        <v>0</v>
      </c>
      <c r="AA69" s="115">
        <f t="shared" si="18"/>
        <v>0</v>
      </c>
      <c r="AB69" s="115">
        <f t="shared" si="18"/>
        <v>0</v>
      </c>
      <c r="AC69" s="115">
        <f t="shared" si="18"/>
        <v>0</v>
      </c>
      <c r="AD69" s="115">
        <f t="shared" si="18"/>
        <v>0</v>
      </c>
      <c r="AE69" s="115">
        <f t="shared" si="18"/>
        <v>0</v>
      </c>
      <c r="AF69" s="115">
        <f t="shared" si="18"/>
        <v>0</v>
      </c>
      <c r="AG69" s="115">
        <f t="shared" si="18"/>
        <v>0</v>
      </c>
    </row>
    <row r="70" spans="1:33" ht="14.25" x14ac:dyDescent="0.2">
      <c r="A70" s="124" t="s">
        <v>299</v>
      </c>
      <c r="B70" s="122">
        <f t="shared" ref="B70:AG70" si="19">B68+B69</f>
        <v>0</v>
      </c>
      <c r="C70" s="122">
        <f t="shared" si="19"/>
        <v>0</v>
      </c>
      <c r="D70" s="122">
        <f t="shared" si="19"/>
        <v>-711452.92132572457</v>
      </c>
      <c r="E70" s="122">
        <f t="shared" si="19"/>
        <v>6076090.7639197651</v>
      </c>
      <c r="F70" s="122">
        <f t="shared" si="19"/>
        <v>14521153.500816017</v>
      </c>
      <c r="G70" s="122">
        <f t="shared" si="19"/>
        <v>28143593.918943431</v>
      </c>
      <c r="H70" s="122">
        <f t="shared" si="19"/>
        <v>34694569.382742912</v>
      </c>
      <c r="I70" s="122">
        <f t="shared" si="19"/>
        <v>39965450.040207684</v>
      </c>
      <c r="J70" s="122">
        <f t="shared" si="19"/>
        <v>44275582.368632808</v>
      </c>
      <c r="K70" s="122">
        <f t="shared" si="19"/>
        <v>46475279.398337409</v>
      </c>
      <c r="L70" s="122">
        <f t="shared" si="19"/>
        <v>48765164.006259903</v>
      </c>
      <c r="M70" s="122">
        <f t="shared" si="19"/>
        <v>51148933.88310723</v>
      </c>
      <c r="N70" s="122">
        <f t="shared" si="19"/>
        <v>-9375564.6973333322</v>
      </c>
      <c r="O70" s="122">
        <f t="shared" si="19"/>
        <v>-9375564.6973333322</v>
      </c>
      <c r="P70" s="122">
        <f t="shared" si="19"/>
        <v>-9375564.6973333322</v>
      </c>
      <c r="Q70" s="122">
        <f t="shared" si="19"/>
        <v>-9375564.6973333322</v>
      </c>
      <c r="R70" s="122">
        <f t="shared" si="19"/>
        <v>-9375564.6973333322</v>
      </c>
      <c r="S70" s="122">
        <f t="shared" si="19"/>
        <v>-9375564.6973333322</v>
      </c>
      <c r="T70" s="122">
        <f t="shared" si="19"/>
        <v>-9375564.6973333322</v>
      </c>
      <c r="U70" s="122">
        <f t="shared" si="19"/>
        <v>-9375564.6973333322</v>
      </c>
      <c r="V70" s="122">
        <f t="shared" si="19"/>
        <v>-9375564.6973333322</v>
      </c>
      <c r="W70" s="122">
        <f t="shared" si="19"/>
        <v>-9375564.6973333322</v>
      </c>
      <c r="X70" s="122">
        <f t="shared" si="19"/>
        <v>-9375564.6973333322</v>
      </c>
      <c r="Y70" s="122">
        <f t="shared" si="19"/>
        <v>-9375564.6973333322</v>
      </c>
      <c r="Z70" s="122">
        <f t="shared" si="19"/>
        <v>-9375564.6973333322</v>
      </c>
      <c r="AA70" s="122">
        <f t="shared" si="19"/>
        <v>-9375564.6973333322</v>
      </c>
      <c r="AB70" s="122">
        <f t="shared" si="19"/>
        <v>-9375564.6973333322</v>
      </c>
      <c r="AC70" s="122">
        <f t="shared" si="19"/>
        <v>-9375564.6973333322</v>
      </c>
      <c r="AD70" s="122">
        <f t="shared" si="19"/>
        <v>-9375564.6973333322</v>
      </c>
      <c r="AE70" s="122">
        <f t="shared" si="19"/>
        <v>-9375564.6973333322</v>
      </c>
      <c r="AF70" s="122">
        <f t="shared" si="19"/>
        <v>-9375564.6973333322</v>
      </c>
      <c r="AG70" s="122">
        <f t="shared" si="19"/>
        <v>-9375564.6973333322</v>
      </c>
    </row>
    <row r="71" spans="1:33" x14ac:dyDescent="0.2">
      <c r="A71" s="123" t="s">
        <v>270</v>
      </c>
      <c r="B71" s="115">
        <f t="shared" ref="B71:AG71" si="20">-B70*$B$36</f>
        <v>0</v>
      </c>
      <c r="C71" s="115">
        <f t="shared" si="20"/>
        <v>0</v>
      </c>
      <c r="D71" s="115">
        <f t="shared" si="20"/>
        <v>142290.58426514492</v>
      </c>
      <c r="E71" s="115">
        <f t="shared" si="20"/>
        <v>-1215218.1527839531</v>
      </c>
      <c r="F71" s="115">
        <f t="shared" si="20"/>
        <v>-2904230.7001632038</v>
      </c>
      <c r="G71" s="115">
        <f t="shared" si="20"/>
        <v>-5628718.7837886866</v>
      </c>
      <c r="H71" s="115">
        <f t="shared" si="20"/>
        <v>-6938913.8765485827</v>
      </c>
      <c r="I71" s="115">
        <f t="shared" si="20"/>
        <v>-7993090.0080415374</v>
      </c>
      <c r="J71" s="115">
        <f t="shared" si="20"/>
        <v>-8855116.4737265613</v>
      </c>
      <c r="K71" s="115">
        <f t="shared" si="20"/>
        <v>-9295055.8796674814</v>
      </c>
      <c r="L71" s="115">
        <f t="shared" si="20"/>
        <v>-9753032.8012519814</v>
      </c>
      <c r="M71" s="115">
        <f t="shared" si="20"/>
        <v>-10229786.776621446</v>
      </c>
      <c r="N71" s="115">
        <f t="shared" si="20"/>
        <v>1875112.9394666664</v>
      </c>
      <c r="O71" s="115">
        <f t="shared" si="20"/>
        <v>1875112.9394666664</v>
      </c>
      <c r="P71" s="115">
        <f t="shared" si="20"/>
        <v>1875112.9394666664</v>
      </c>
      <c r="Q71" s="115">
        <f t="shared" si="20"/>
        <v>1875112.9394666664</v>
      </c>
      <c r="R71" s="115">
        <f t="shared" si="20"/>
        <v>1875112.9394666664</v>
      </c>
      <c r="S71" s="115">
        <f t="shared" si="20"/>
        <v>1875112.9394666664</v>
      </c>
      <c r="T71" s="115">
        <f t="shared" si="20"/>
        <v>1875112.9394666664</v>
      </c>
      <c r="U71" s="115">
        <f t="shared" si="20"/>
        <v>1875112.9394666664</v>
      </c>
      <c r="V71" s="115">
        <f t="shared" si="20"/>
        <v>1875112.9394666664</v>
      </c>
      <c r="W71" s="115">
        <f t="shared" si="20"/>
        <v>1875112.9394666664</v>
      </c>
      <c r="X71" s="115">
        <f t="shared" si="20"/>
        <v>1875112.9394666664</v>
      </c>
      <c r="Y71" s="115">
        <f t="shared" si="20"/>
        <v>1875112.9394666664</v>
      </c>
      <c r="Z71" s="115">
        <f t="shared" si="20"/>
        <v>1875112.9394666664</v>
      </c>
      <c r="AA71" s="115">
        <f t="shared" si="20"/>
        <v>1875112.9394666664</v>
      </c>
      <c r="AB71" s="115">
        <f t="shared" si="20"/>
        <v>1875112.9394666664</v>
      </c>
      <c r="AC71" s="115">
        <f t="shared" si="20"/>
        <v>1875112.9394666664</v>
      </c>
      <c r="AD71" s="115">
        <f t="shared" si="20"/>
        <v>1875112.9394666664</v>
      </c>
      <c r="AE71" s="115">
        <f t="shared" si="20"/>
        <v>1875112.9394666664</v>
      </c>
      <c r="AF71" s="115">
        <f t="shared" si="20"/>
        <v>1875112.9394666664</v>
      </c>
      <c r="AG71" s="115">
        <f t="shared" si="20"/>
        <v>1875112.9394666664</v>
      </c>
    </row>
    <row r="72" spans="1:33" ht="14.25" x14ac:dyDescent="0.2">
      <c r="A72" s="126" t="s">
        <v>300</v>
      </c>
      <c r="B72" s="127">
        <f t="shared" ref="B72:AG72" si="21">B70+B71</f>
        <v>0</v>
      </c>
      <c r="C72" s="127">
        <f t="shared" si="21"/>
        <v>0</v>
      </c>
      <c r="D72" s="127">
        <f t="shared" si="21"/>
        <v>-569162.33706057968</v>
      </c>
      <c r="E72" s="127">
        <f t="shared" si="21"/>
        <v>4860872.6111358125</v>
      </c>
      <c r="F72" s="127">
        <f t="shared" si="21"/>
        <v>11616922.800652813</v>
      </c>
      <c r="G72" s="127">
        <f t="shared" si="21"/>
        <v>22514875.135154746</v>
      </c>
      <c r="H72" s="127">
        <f t="shared" si="21"/>
        <v>27755655.506194331</v>
      </c>
      <c r="I72" s="127">
        <f t="shared" si="21"/>
        <v>31972360.032166146</v>
      </c>
      <c r="J72" s="127">
        <f t="shared" si="21"/>
        <v>35420465.894906245</v>
      </c>
      <c r="K72" s="127">
        <f t="shared" si="21"/>
        <v>37180223.518669926</v>
      </c>
      <c r="L72" s="127">
        <f t="shared" si="21"/>
        <v>39012131.205007926</v>
      </c>
      <c r="M72" s="127">
        <f t="shared" si="21"/>
        <v>40919147.106485784</v>
      </c>
      <c r="N72" s="127">
        <f t="shared" si="21"/>
        <v>-7500451.7578666657</v>
      </c>
      <c r="O72" s="127">
        <f t="shared" si="21"/>
        <v>-7500451.7578666657</v>
      </c>
      <c r="P72" s="127">
        <f t="shared" si="21"/>
        <v>-7500451.7578666657</v>
      </c>
      <c r="Q72" s="127">
        <f t="shared" si="21"/>
        <v>-7500451.7578666657</v>
      </c>
      <c r="R72" s="127">
        <f t="shared" si="21"/>
        <v>-7500451.7578666657</v>
      </c>
      <c r="S72" s="127">
        <f t="shared" si="21"/>
        <v>-7500451.7578666657</v>
      </c>
      <c r="T72" s="127">
        <f t="shared" si="21"/>
        <v>-7500451.7578666657</v>
      </c>
      <c r="U72" s="127">
        <f t="shared" si="21"/>
        <v>-7500451.7578666657</v>
      </c>
      <c r="V72" s="127">
        <f t="shared" si="21"/>
        <v>-7500451.7578666657</v>
      </c>
      <c r="W72" s="127">
        <f t="shared" si="21"/>
        <v>-7500451.7578666657</v>
      </c>
      <c r="X72" s="127">
        <f t="shared" si="21"/>
        <v>-7500451.7578666657</v>
      </c>
      <c r="Y72" s="127">
        <f t="shared" si="21"/>
        <v>-7500451.7578666657</v>
      </c>
      <c r="Z72" s="127">
        <f t="shared" si="21"/>
        <v>-7500451.7578666657</v>
      </c>
      <c r="AA72" s="127">
        <f t="shared" si="21"/>
        <v>-7500451.7578666657</v>
      </c>
      <c r="AB72" s="127">
        <f t="shared" si="21"/>
        <v>-7500451.7578666657</v>
      </c>
      <c r="AC72" s="127">
        <f t="shared" si="21"/>
        <v>-7500451.7578666657</v>
      </c>
      <c r="AD72" s="127">
        <f t="shared" si="21"/>
        <v>-7500451.7578666657</v>
      </c>
      <c r="AE72" s="127">
        <f t="shared" si="21"/>
        <v>-7500451.7578666657</v>
      </c>
      <c r="AF72" s="127">
        <f t="shared" si="21"/>
        <v>-7500451.7578666657</v>
      </c>
      <c r="AG72" s="127">
        <f t="shared" si="21"/>
        <v>-7500451.7578666657</v>
      </c>
    </row>
    <row r="73" spans="1:33" s="118" customFormat="1" x14ac:dyDescent="0.2">
      <c r="A73" s="119"/>
      <c r="B73" s="128">
        <f>B134</f>
        <v>0.5</v>
      </c>
      <c r="C73" s="128">
        <f t="shared" ref="C73:O73" si="22">C134</f>
        <v>1.5</v>
      </c>
      <c r="D73" s="128">
        <f t="shared" si="22"/>
        <v>2.5</v>
      </c>
      <c r="E73" s="128">
        <f t="shared" si="22"/>
        <v>3.5</v>
      </c>
      <c r="F73" s="128">
        <f t="shared" si="22"/>
        <v>4.5</v>
      </c>
      <c r="G73" s="128">
        <f t="shared" si="22"/>
        <v>5.5</v>
      </c>
      <c r="H73" s="128">
        <f t="shared" si="22"/>
        <v>6.5</v>
      </c>
      <c r="I73" s="128">
        <f t="shared" si="22"/>
        <v>7.5</v>
      </c>
      <c r="J73" s="128">
        <f t="shared" si="22"/>
        <v>8.5</v>
      </c>
      <c r="K73" s="128">
        <f t="shared" si="22"/>
        <v>9.5</v>
      </c>
      <c r="L73" s="128">
        <f t="shared" si="22"/>
        <v>10.5</v>
      </c>
      <c r="M73" s="128">
        <f t="shared" si="22"/>
        <v>11.5</v>
      </c>
      <c r="N73" s="128">
        <f t="shared" si="22"/>
        <v>12.5</v>
      </c>
      <c r="O73" s="128">
        <f t="shared" si="22"/>
        <v>13.5</v>
      </c>
      <c r="P73" s="129">
        <f t="shared" ref="P73:AG73" si="23">P134</f>
        <v>14.5</v>
      </c>
      <c r="Q73" s="129">
        <f t="shared" si="23"/>
        <v>15.5</v>
      </c>
      <c r="R73" s="129">
        <f t="shared" si="23"/>
        <v>16.5</v>
      </c>
      <c r="S73" s="129">
        <f t="shared" si="23"/>
        <v>17.5</v>
      </c>
      <c r="T73" s="129">
        <f t="shared" si="23"/>
        <v>18.5</v>
      </c>
      <c r="U73" s="129">
        <f t="shared" si="23"/>
        <v>19.5</v>
      </c>
      <c r="V73" s="129">
        <f t="shared" si="23"/>
        <v>20.5</v>
      </c>
      <c r="W73" s="129">
        <f t="shared" si="23"/>
        <v>21.5</v>
      </c>
      <c r="X73" s="129">
        <f t="shared" si="23"/>
        <v>22.5</v>
      </c>
      <c r="Y73" s="129">
        <f t="shared" si="23"/>
        <v>23.5</v>
      </c>
      <c r="Z73" s="129">
        <f t="shared" si="23"/>
        <v>24.5</v>
      </c>
      <c r="AA73" s="129">
        <f t="shared" si="23"/>
        <v>25.5</v>
      </c>
      <c r="AB73" s="129">
        <f t="shared" si="23"/>
        <v>26.5</v>
      </c>
      <c r="AC73" s="129">
        <f t="shared" si="23"/>
        <v>27.5</v>
      </c>
      <c r="AD73" s="129">
        <f t="shared" si="23"/>
        <v>28.5</v>
      </c>
      <c r="AE73" s="129">
        <f t="shared" si="23"/>
        <v>29.5</v>
      </c>
      <c r="AF73" s="129">
        <f t="shared" si="23"/>
        <v>30.5</v>
      </c>
      <c r="AG73" s="129">
        <f t="shared" si="23"/>
        <v>31.5</v>
      </c>
    </row>
    <row r="74" spans="1:33" x14ac:dyDescent="0.2">
      <c r="A74" s="112" t="s">
        <v>301</v>
      </c>
      <c r="B74" s="113">
        <f t="shared" ref="B74:AG74" si="24">B58</f>
        <v>1</v>
      </c>
      <c r="C74" s="113">
        <f t="shared" si="24"/>
        <v>2</v>
      </c>
      <c r="D74" s="113">
        <f t="shared" si="24"/>
        <v>3</v>
      </c>
      <c r="E74" s="113">
        <f t="shared" si="24"/>
        <v>4</v>
      </c>
      <c r="F74" s="113">
        <f t="shared" si="24"/>
        <v>5</v>
      </c>
      <c r="G74" s="113">
        <f t="shared" si="24"/>
        <v>6</v>
      </c>
      <c r="H74" s="113">
        <f t="shared" si="24"/>
        <v>7</v>
      </c>
      <c r="I74" s="113">
        <f t="shared" si="24"/>
        <v>8</v>
      </c>
      <c r="J74" s="113">
        <f t="shared" si="24"/>
        <v>9</v>
      </c>
      <c r="K74" s="113">
        <f t="shared" si="24"/>
        <v>10</v>
      </c>
      <c r="L74" s="113">
        <f t="shared" si="24"/>
        <v>11</v>
      </c>
      <c r="M74" s="113">
        <f t="shared" si="24"/>
        <v>12</v>
      </c>
      <c r="N74" s="113">
        <f t="shared" si="24"/>
        <v>13</v>
      </c>
      <c r="O74" s="113">
        <f t="shared" si="24"/>
        <v>14</v>
      </c>
      <c r="P74" s="113">
        <f t="shared" si="24"/>
        <v>15</v>
      </c>
      <c r="Q74" s="113">
        <f t="shared" si="24"/>
        <v>16</v>
      </c>
      <c r="R74" s="113">
        <f t="shared" si="24"/>
        <v>17</v>
      </c>
      <c r="S74" s="113">
        <f t="shared" si="24"/>
        <v>18</v>
      </c>
      <c r="T74" s="113">
        <f t="shared" si="24"/>
        <v>19</v>
      </c>
      <c r="U74" s="113">
        <f t="shared" si="24"/>
        <v>20</v>
      </c>
      <c r="V74" s="113">
        <f t="shared" si="24"/>
        <v>21</v>
      </c>
      <c r="W74" s="113">
        <f t="shared" si="24"/>
        <v>22</v>
      </c>
      <c r="X74" s="113">
        <f t="shared" si="24"/>
        <v>23</v>
      </c>
      <c r="Y74" s="113">
        <f t="shared" si="24"/>
        <v>24</v>
      </c>
      <c r="Z74" s="113">
        <f t="shared" si="24"/>
        <v>25</v>
      </c>
      <c r="AA74" s="113">
        <f t="shared" si="24"/>
        <v>26</v>
      </c>
      <c r="AB74" s="113">
        <f t="shared" si="24"/>
        <v>27</v>
      </c>
      <c r="AC74" s="113">
        <f t="shared" si="24"/>
        <v>28</v>
      </c>
      <c r="AD74" s="113">
        <f t="shared" si="24"/>
        <v>29</v>
      </c>
      <c r="AE74" s="113">
        <f t="shared" si="24"/>
        <v>30</v>
      </c>
      <c r="AF74" s="113">
        <f t="shared" si="24"/>
        <v>31</v>
      </c>
      <c r="AG74" s="113">
        <f t="shared" si="24"/>
        <v>32</v>
      </c>
    </row>
    <row r="75" spans="1:33" ht="28.5" x14ac:dyDescent="0.2">
      <c r="A75" s="121" t="s">
        <v>297</v>
      </c>
      <c r="B75" s="122">
        <f t="shared" ref="B75:AG75" si="25">B68</f>
        <v>0</v>
      </c>
      <c r="C75" s="122">
        <f t="shared" si="25"/>
        <v>0</v>
      </c>
      <c r="D75" s="122">
        <f>D68</f>
        <v>-711452.92132572457</v>
      </c>
      <c r="E75" s="122">
        <f t="shared" si="25"/>
        <v>6076090.7639197651</v>
      </c>
      <c r="F75" s="122">
        <f t="shared" si="25"/>
        <v>14521153.500816017</v>
      </c>
      <c r="G75" s="122">
        <f t="shared" si="25"/>
        <v>28143593.918943431</v>
      </c>
      <c r="H75" s="122">
        <f t="shared" si="25"/>
        <v>34694569.382742912</v>
      </c>
      <c r="I75" s="122">
        <f t="shared" si="25"/>
        <v>39965450.040207684</v>
      </c>
      <c r="J75" s="122">
        <f t="shared" si="25"/>
        <v>44275582.368632808</v>
      </c>
      <c r="K75" s="122">
        <f t="shared" si="25"/>
        <v>46475279.398337409</v>
      </c>
      <c r="L75" s="122">
        <f t="shared" si="25"/>
        <v>48765164.006259903</v>
      </c>
      <c r="M75" s="122">
        <f t="shared" si="25"/>
        <v>51148933.88310723</v>
      </c>
      <c r="N75" s="122">
        <f t="shared" si="25"/>
        <v>-9375564.6973333322</v>
      </c>
      <c r="O75" s="122">
        <f t="shared" si="25"/>
        <v>-9375564.6973333322</v>
      </c>
      <c r="P75" s="122">
        <f t="shared" si="25"/>
        <v>-9375564.6973333322</v>
      </c>
      <c r="Q75" s="122">
        <f t="shared" si="25"/>
        <v>-9375564.6973333322</v>
      </c>
      <c r="R75" s="122">
        <f t="shared" si="25"/>
        <v>-9375564.6973333322</v>
      </c>
      <c r="S75" s="122">
        <f t="shared" si="25"/>
        <v>-9375564.6973333322</v>
      </c>
      <c r="T75" s="122">
        <f t="shared" si="25"/>
        <v>-9375564.6973333322</v>
      </c>
      <c r="U75" s="122">
        <f t="shared" si="25"/>
        <v>-9375564.6973333322</v>
      </c>
      <c r="V75" s="122">
        <f t="shared" si="25"/>
        <v>-9375564.6973333322</v>
      </c>
      <c r="W75" s="122">
        <f t="shared" si="25"/>
        <v>-9375564.6973333322</v>
      </c>
      <c r="X75" s="122">
        <f t="shared" si="25"/>
        <v>-9375564.6973333322</v>
      </c>
      <c r="Y75" s="122">
        <f t="shared" si="25"/>
        <v>-9375564.6973333322</v>
      </c>
      <c r="Z75" s="122">
        <f t="shared" si="25"/>
        <v>-9375564.6973333322</v>
      </c>
      <c r="AA75" s="122">
        <f t="shared" si="25"/>
        <v>-9375564.6973333322</v>
      </c>
      <c r="AB75" s="122">
        <f t="shared" si="25"/>
        <v>-9375564.6973333322</v>
      </c>
      <c r="AC75" s="122">
        <f t="shared" si="25"/>
        <v>-9375564.6973333322</v>
      </c>
      <c r="AD75" s="122">
        <f t="shared" si="25"/>
        <v>-9375564.6973333322</v>
      </c>
      <c r="AE75" s="122">
        <f t="shared" si="25"/>
        <v>-9375564.6973333322</v>
      </c>
      <c r="AF75" s="122">
        <f t="shared" si="25"/>
        <v>-9375564.6973333322</v>
      </c>
      <c r="AG75" s="122">
        <f t="shared" si="25"/>
        <v>-9375564.6973333322</v>
      </c>
    </row>
    <row r="76" spans="1:33" x14ac:dyDescent="0.2">
      <c r="A76" s="123" t="s">
        <v>296</v>
      </c>
      <c r="B76" s="115">
        <f t="shared" ref="B76:AG76" si="26">-B67</f>
        <v>0</v>
      </c>
      <c r="C76" s="115">
        <f>-C67</f>
        <v>0</v>
      </c>
      <c r="D76" s="115">
        <f t="shared" si="26"/>
        <v>9375564.6973333322</v>
      </c>
      <c r="E76" s="115">
        <f t="shared" si="26"/>
        <v>9375564.6973333322</v>
      </c>
      <c r="F76" s="115">
        <f t="shared" si="26"/>
        <v>9375564.6973333322</v>
      </c>
      <c r="G76" s="115">
        <f t="shared" si="26"/>
        <v>9375564.6973333322</v>
      </c>
      <c r="H76" s="115">
        <f t="shared" si="26"/>
        <v>9375564.6973333322</v>
      </c>
      <c r="I76" s="115">
        <f t="shared" si="26"/>
        <v>9375564.6973333322</v>
      </c>
      <c r="J76" s="115">
        <f t="shared" si="26"/>
        <v>9375564.6973333322</v>
      </c>
      <c r="K76" s="115">
        <f t="shared" si="26"/>
        <v>9375564.6973333322</v>
      </c>
      <c r="L76" s="115">
        <f>-L67</f>
        <v>9375564.6973333322</v>
      </c>
      <c r="M76" s="115">
        <f>-M67</f>
        <v>9375564.6973333322</v>
      </c>
      <c r="N76" s="115">
        <f t="shared" si="26"/>
        <v>9375564.6973333322</v>
      </c>
      <c r="O76" s="115">
        <f t="shared" si="26"/>
        <v>9375564.6973333322</v>
      </c>
      <c r="P76" s="115">
        <f t="shared" si="26"/>
        <v>9375564.6973333322</v>
      </c>
      <c r="Q76" s="115">
        <f t="shared" si="26"/>
        <v>9375564.6973333322</v>
      </c>
      <c r="R76" s="115">
        <f t="shared" si="26"/>
        <v>9375564.6973333322</v>
      </c>
      <c r="S76" s="115">
        <f t="shared" si="26"/>
        <v>9375564.6973333322</v>
      </c>
      <c r="T76" s="115">
        <f t="shared" si="26"/>
        <v>9375564.6973333322</v>
      </c>
      <c r="U76" s="115">
        <f t="shared" si="26"/>
        <v>9375564.6973333322</v>
      </c>
      <c r="V76" s="115">
        <f t="shared" si="26"/>
        <v>9375564.6973333322</v>
      </c>
      <c r="W76" s="115">
        <f t="shared" si="26"/>
        <v>9375564.6973333322</v>
      </c>
      <c r="X76" s="115">
        <f t="shared" si="26"/>
        <v>9375564.6973333322</v>
      </c>
      <c r="Y76" s="115">
        <f t="shared" si="26"/>
        <v>9375564.6973333322</v>
      </c>
      <c r="Z76" s="115">
        <f t="shared" si="26"/>
        <v>9375564.6973333322</v>
      </c>
      <c r="AA76" s="115">
        <f t="shared" si="26"/>
        <v>9375564.6973333322</v>
      </c>
      <c r="AB76" s="115">
        <f t="shared" si="26"/>
        <v>9375564.6973333322</v>
      </c>
      <c r="AC76" s="115">
        <f t="shared" si="26"/>
        <v>9375564.6973333322</v>
      </c>
      <c r="AD76" s="115">
        <f t="shared" si="26"/>
        <v>9375564.6973333322</v>
      </c>
      <c r="AE76" s="115">
        <f t="shared" si="26"/>
        <v>9375564.6973333322</v>
      </c>
      <c r="AF76" s="115">
        <f t="shared" si="26"/>
        <v>9375564.6973333322</v>
      </c>
      <c r="AG76" s="115">
        <f t="shared" si="26"/>
        <v>9375564.6973333322</v>
      </c>
    </row>
    <row r="77" spans="1:33" x14ac:dyDescent="0.2">
      <c r="A77" s="123" t="s">
        <v>298</v>
      </c>
      <c r="B77" s="115">
        <f t="shared" ref="B77:AG77" si="27">B69</f>
        <v>0</v>
      </c>
      <c r="C77" s="115">
        <f t="shared" si="27"/>
        <v>0</v>
      </c>
      <c r="D77" s="115">
        <f t="shared" si="27"/>
        <v>0</v>
      </c>
      <c r="E77" s="115">
        <f t="shared" si="27"/>
        <v>0</v>
      </c>
      <c r="F77" s="115">
        <f t="shared" si="27"/>
        <v>0</v>
      </c>
      <c r="G77" s="115">
        <f t="shared" si="27"/>
        <v>0</v>
      </c>
      <c r="H77" s="115">
        <f t="shared" si="27"/>
        <v>0</v>
      </c>
      <c r="I77" s="115">
        <f t="shared" si="27"/>
        <v>0</v>
      </c>
      <c r="J77" s="115">
        <f t="shared" si="27"/>
        <v>0</v>
      </c>
      <c r="K77" s="115">
        <f t="shared" si="27"/>
        <v>0</v>
      </c>
      <c r="L77" s="115">
        <f t="shared" si="27"/>
        <v>0</v>
      </c>
      <c r="M77" s="115">
        <f t="shared" si="27"/>
        <v>0</v>
      </c>
      <c r="N77" s="115">
        <f t="shared" si="27"/>
        <v>0</v>
      </c>
      <c r="O77" s="115">
        <f t="shared" si="27"/>
        <v>0</v>
      </c>
      <c r="P77" s="115">
        <f t="shared" si="27"/>
        <v>0</v>
      </c>
      <c r="Q77" s="115">
        <f t="shared" si="27"/>
        <v>0</v>
      </c>
      <c r="R77" s="115">
        <f t="shared" si="27"/>
        <v>0</v>
      </c>
      <c r="S77" s="115">
        <f t="shared" si="27"/>
        <v>0</v>
      </c>
      <c r="T77" s="115">
        <f t="shared" si="27"/>
        <v>0</v>
      </c>
      <c r="U77" s="115">
        <f t="shared" si="27"/>
        <v>0</v>
      </c>
      <c r="V77" s="115">
        <f t="shared" si="27"/>
        <v>0</v>
      </c>
      <c r="W77" s="115">
        <f t="shared" si="27"/>
        <v>0</v>
      </c>
      <c r="X77" s="115">
        <f t="shared" si="27"/>
        <v>0</v>
      </c>
      <c r="Y77" s="115">
        <f t="shared" si="27"/>
        <v>0</v>
      </c>
      <c r="Z77" s="115">
        <f t="shared" si="27"/>
        <v>0</v>
      </c>
      <c r="AA77" s="115">
        <f t="shared" si="27"/>
        <v>0</v>
      </c>
      <c r="AB77" s="115">
        <f t="shared" si="27"/>
        <v>0</v>
      </c>
      <c r="AC77" s="115">
        <f t="shared" si="27"/>
        <v>0</v>
      </c>
      <c r="AD77" s="115">
        <f t="shared" si="27"/>
        <v>0</v>
      </c>
      <c r="AE77" s="115">
        <f t="shared" si="27"/>
        <v>0</v>
      </c>
      <c r="AF77" s="115">
        <f t="shared" si="27"/>
        <v>0</v>
      </c>
      <c r="AG77" s="115">
        <f t="shared" si="27"/>
        <v>0</v>
      </c>
    </row>
    <row r="78" spans="1:33" x14ac:dyDescent="0.2">
      <c r="A78" s="123" t="s">
        <v>270</v>
      </c>
      <c r="B78" s="115">
        <f>IF(SUM($B$71:B71)+SUM($A$78:A78)&gt;0,0,SUM($B$71:B71)-SUM($A$78:A78))</f>
        <v>0</v>
      </c>
      <c r="C78" s="115">
        <f>IF(SUM($B$71:C71)+SUM($A$78:B78)&gt;0,0,SUM($B$71:C71)-SUM($A$78:B78))</f>
        <v>0</v>
      </c>
      <c r="D78" s="115">
        <f>IF(SUM($B$71:D71)+SUM($A$78:C78)&gt;0,0,SUM($B$71:D71)-SUM($A$78:C78))</f>
        <v>0</v>
      </c>
      <c r="E78" s="115">
        <f>IF(SUM($B$71:E71)+SUM($A$78:D78)&gt;0,0,SUM($B$71:E71)-SUM($A$78:D78))</f>
        <v>-1072927.5685188081</v>
      </c>
      <c r="F78" s="115">
        <f>IF(SUM($B$71:F71)+SUM($A$78:E78)&gt;0,0,SUM($B$71:F71)-SUM($A$78:E78))</f>
        <v>-2904230.7001632038</v>
      </c>
      <c r="G78" s="115">
        <f>IF(SUM($B$71:G71)+SUM($A$78:F78)&gt;0,0,SUM($B$71:G71)-SUM($A$78:F78))</f>
        <v>-5628718.7837886866</v>
      </c>
      <c r="H78" s="115">
        <f>IF(SUM($B$71:H71)+SUM($A$78:G78)&gt;0,0,SUM($B$71:H71)-SUM($A$78:G78))</f>
        <v>-6938913.8765485827</v>
      </c>
      <c r="I78" s="115">
        <f>IF(SUM($B$71:I71)+SUM($A$78:H78)&gt;0,0,SUM($B$71:I71)-SUM($A$78:H78))</f>
        <v>-7993090.0080415364</v>
      </c>
      <c r="J78" s="115">
        <f>IF(SUM($B$71:J71)+SUM($A$78:I78)&gt;0,0,SUM($B$71:J71)-SUM($A$78:I78))</f>
        <v>-8855116.4737265632</v>
      </c>
      <c r="K78" s="115">
        <f>IF(SUM($B$71:K71)+SUM($A$78:J78)&gt;0,0,SUM($B$71:K71)-SUM($A$78:J78))</f>
        <v>-9295055.8796674833</v>
      </c>
      <c r="L78" s="115">
        <f>IF(SUM($B$71:L71)+SUM($A$78:K78)&gt;0,0,SUM($B$71:L71)-SUM($A$78:K78))</f>
        <v>-9753032.8012519777</v>
      </c>
      <c r="M78" s="115">
        <f>IF(SUM($B$71:M71)+SUM($A$78:L78)&gt;0,0,SUM($B$71:M71)-SUM($A$78:L78))</f>
        <v>-10229786.776621446</v>
      </c>
      <c r="N78" s="115">
        <f>IF(SUM($B$71:N71)+SUM($A$78:M78)&gt;0,0,SUM($B$71:N71)-SUM($A$78:M78))</f>
        <v>1875112.9394666702</v>
      </c>
      <c r="O78" s="115">
        <f>IF(SUM($B$71:O71)+SUM($A$78:N78)&gt;0,0,SUM($B$71:O71)-SUM($A$78:N78))</f>
        <v>1875112.9394666702</v>
      </c>
      <c r="P78" s="115">
        <f>IF(SUM($B$71:P71)+SUM($A$78:O78)&gt;0,0,SUM($B$71:P71)-SUM($A$78:O78))</f>
        <v>1875112.9394666702</v>
      </c>
      <c r="Q78" s="115">
        <f>IF(SUM($B$71:Q71)+SUM($A$78:P78)&gt;0,0,SUM($B$71:Q71)-SUM($A$78:P78))</f>
        <v>1875112.9394666702</v>
      </c>
      <c r="R78" s="115">
        <f>IF(SUM($B$71:R71)+SUM($A$78:Q78)&gt;0,0,SUM($B$71:R71)-SUM($A$78:Q78))</f>
        <v>1875112.9394666702</v>
      </c>
      <c r="S78" s="115">
        <f>IF(SUM($B$71:S71)+SUM($A$78:R78)&gt;0,0,SUM($B$71:S71)-SUM($A$78:R78))</f>
        <v>1875112.9394666702</v>
      </c>
      <c r="T78" s="115">
        <f>IF(SUM($B$71:T71)+SUM($A$78:S78)&gt;0,0,SUM($B$71:T71)-SUM($A$78:S78))</f>
        <v>1875112.9394666702</v>
      </c>
      <c r="U78" s="115">
        <f>IF(SUM($B$71:U71)+SUM($A$78:T78)&gt;0,0,SUM($B$71:U71)-SUM($A$78:T78))</f>
        <v>1875112.9394666702</v>
      </c>
      <c r="V78" s="115">
        <f>IF(SUM($B$71:V71)+SUM($A$78:U78)&gt;0,0,SUM($B$71:V71)-SUM($A$78:U78))</f>
        <v>1875112.9394666702</v>
      </c>
      <c r="W78" s="115">
        <f>IF(SUM($B$71:W71)+SUM($A$78:V78)&gt;0,0,SUM($B$71:W71)-SUM($A$78:V78))</f>
        <v>1875112.9394666702</v>
      </c>
      <c r="X78" s="115">
        <f>IF(SUM($B$71:X71)+SUM($A$78:W78)&gt;0,0,SUM($B$71:X71)-SUM($A$78:W78))</f>
        <v>1875112.9394666702</v>
      </c>
      <c r="Y78" s="115">
        <f>IF(SUM($B$71:Y71)+SUM($A$78:X78)&gt;0,0,SUM($B$71:Y71)-SUM($A$78:X78))</f>
        <v>1875112.9394666702</v>
      </c>
      <c r="Z78" s="115">
        <f>IF(SUM($B$71:Z71)+SUM($A$78:Y78)&gt;0,0,SUM($B$71:Z71)-SUM($A$78:Y78))</f>
        <v>1875112.9394666702</v>
      </c>
      <c r="AA78" s="115">
        <f>IF(SUM($B$71:AA71)+SUM($A$78:Z78)&gt;0,0,SUM($B$71:AA71)-SUM($A$78:Z78))</f>
        <v>1875112.9394666702</v>
      </c>
      <c r="AB78" s="115">
        <f>IF(SUM($B$71:AB71)+SUM($A$78:AA78)&gt;0,0,SUM($B$71:AB71)-SUM($A$78:AA78))</f>
        <v>1875112.9394666702</v>
      </c>
      <c r="AC78" s="115">
        <f>IF(SUM($B$71:AC71)+SUM($A$78:AB78)&gt;0,0,SUM($B$71:AC71)-SUM($A$78:AB78))</f>
        <v>1875112.9394666664</v>
      </c>
      <c r="AD78" s="115">
        <f>IF(SUM($B$71:AD71)+SUM($A$78:AC78)&gt;0,0,SUM($B$71:AD71)-SUM($A$78:AC78))</f>
        <v>1875112.9394666664</v>
      </c>
      <c r="AE78" s="115">
        <f>IF(SUM($B$71:AE71)+SUM($A$78:AD78)&gt;0,0,SUM($B$71:AE71)-SUM($A$78:AD78))</f>
        <v>1875112.9394666664</v>
      </c>
      <c r="AF78" s="115">
        <f>IF(SUM($B$71:AF71)+SUM($A$78:AE78)&gt;0,0,SUM($B$71:AF71)-SUM($A$78:AE78))</f>
        <v>1875112.9394666664</v>
      </c>
      <c r="AG78" s="115">
        <f>IF(SUM($B$71:AG71)+SUM($A$78:AF78)&gt;0,0,SUM($B$71:AG71)-SUM($A$78:AF78))</f>
        <v>1875112.9394666664</v>
      </c>
    </row>
    <row r="79" spans="1:33" x14ac:dyDescent="0.2">
      <c r="A79" s="123" t="s">
        <v>302</v>
      </c>
      <c r="B79" s="115"/>
      <c r="C79" s="115"/>
      <c r="D79" s="115"/>
      <c r="E79" s="115"/>
      <c r="F79" s="115"/>
      <c r="G79" s="115"/>
      <c r="H79" s="115"/>
      <c r="I79" s="115"/>
      <c r="J79" s="115"/>
      <c r="K79" s="115"/>
      <c r="L79" s="115"/>
      <c r="M79" s="115"/>
      <c r="N79" s="115"/>
      <c r="O79" s="115"/>
      <c r="P79" s="115">
        <f>IF(((SUM($B$59:P59)+SUM($B$61:P64))+SUM($B$81:P81))&lt;0,((SUM($B$59:P59)+SUM($B$61:P64))+SUM($B$81:P81))*0.2-SUM($A$79:O79),IF(SUM($B$79:O79)&lt;0,0-SUM($B$79:O79),0))</f>
        <v>0</v>
      </c>
      <c r="Q79" s="115">
        <f>IF(((SUM($B$59:Q59)+SUM($B$61:Q64))+SUM($B$81:Q81))&lt;0,((SUM($B$59:Q59)+SUM($B$61:Q64))+SUM($B$81:Q81))*0.2-SUM($A$79:P79),IF(SUM($B$79:P79)&lt;0,0-SUM($B$79:P79),0))</f>
        <v>0</v>
      </c>
      <c r="R79" s="115">
        <f>IF(((SUM($B$59:R59)+SUM($B$61:R64))+SUM($B$81:R81))&lt;0,((SUM($B$59:R59)+SUM($B$61:R64))+SUM($B$81:R81))*0.2-SUM($A$79:Q79),IF(SUM($B$79:Q79)&lt;0,0-SUM($B$79:Q79),0))</f>
        <v>0</v>
      </c>
      <c r="S79" s="115">
        <f>IF(((SUM($B$59:S59)+SUM($B$61:S64))+SUM($B$81:S81))&lt;0,((SUM($B$59:S59)+SUM($B$61:S64))+SUM($B$81:S81))*0.2-SUM($A$79:R79),IF(SUM($B$79:R79)&lt;0,0-SUM($B$79:R79),0))</f>
        <v>0</v>
      </c>
      <c r="T79" s="115">
        <f>IF(((SUM($B$59:T59)+SUM($B$61:T64))+SUM($B$81:T81))&lt;0,((SUM($B$59:T59)+SUM($B$61:T64))+SUM($B$81:T81))*0.2-SUM($A$79:S79),IF(SUM($B$79:S79)&lt;0,0-SUM($B$79:S79),0))</f>
        <v>0</v>
      </c>
      <c r="U79" s="115">
        <f>IF(((SUM($B$59:U59)+SUM($B$61:U64))+SUM($B$81:U81))&lt;0,((SUM($B$59:U59)+SUM($B$61:U64))+SUM($B$81:U81))*0.2-SUM($A$79:T79),IF(SUM($B$79:T79)&lt;0,0-SUM($B$79:T79),0))</f>
        <v>0</v>
      </c>
      <c r="V79" s="115">
        <f>IF(((SUM($B$59:V59)+SUM($B$61:V64))+SUM($B$81:V81))&lt;0,((SUM($B$59:V59)+SUM($B$61:V64))+SUM($B$81:V81))*0.2-SUM($A$79:U79),IF(SUM($B$79:U79)&lt;0,0-SUM($B$79:U79),0))</f>
        <v>0</v>
      </c>
      <c r="W79" s="115">
        <f>IF(((SUM($B$59:W59)+SUM($B$61:W64))+SUM($B$81:W81))&lt;0,((SUM($B$59:W59)+SUM($B$61:W64))+SUM($B$81:W81))*0.2-SUM($A$79:V79),IF(SUM($B$79:V79)&lt;0,0-SUM($B$79:V79),0))</f>
        <v>0</v>
      </c>
      <c r="X79" s="115">
        <f>IF(((SUM($B$59:X59)+SUM($B$61:X64))+SUM($B$81:X81))&lt;0,((SUM($B$59:X59)+SUM($B$61:X64))+SUM($B$81:X81))*0.2-SUM($A$79:W79),IF(SUM($B$79:W79)&lt;0,0-SUM($B$79:W79),0))</f>
        <v>0</v>
      </c>
      <c r="Y79" s="115">
        <f>IF(((SUM($B$59:Y59)+SUM($B$61:Y64))+SUM($B$81:Y81))&lt;0,((SUM($B$59:Y59)+SUM($B$61:Y64))+SUM($B$81:Y81))*0.2-SUM($A$79:X79),IF(SUM($B$79:X79)&lt;0,0-SUM($B$79:X79),0))</f>
        <v>0</v>
      </c>
      <c r="Z79" s="115">
        <f>IF(((SUM($B$59:Z59)+SUM($B$61:Z64))+SUM($B$81:Z81))&lt;0,((SUM($B$59:Z59)+SUM($B$61:Z64))+SUM($B$81:Z81))*0.2-SUM($A$79:Y79),IF(SUM($B$79:Y79)&lt;0,0-SUM($B$79:Y79),0))</f>
        <v>0</v>
      </c>
      <c r="AA79" s="115">
        <f>IF(((SUM($B$59:AA59)+SUM($B$61:AA64))+SUM($B$81:AA81))&lt;0,((SUM($B$59:AA59)+SUM($B$61:AA64))+SUM($B$81:AA81))*0.2-SUM($A$79:Z79),IF(SUM($B$79:Z79)&lt;0,0-SUM($B$79:Z79),0))</f>
        <v>0</v>
      </c>
      <c r="AB79" s="115">
        <f>IF(((SUM($B$59:AB59)+SUM($B$61:AB64))+SUM($B$81:AB81))&lt;0,((SUM($B$59:AB59)+SUM($B$61:AB64))+SUM($B$81:AB81))*0.2-SUM($A$79:AA79),IF(SUM($B$79:AA79)&lt;0,0-SUM($B$79:AA79),0))</f>
        <v>0</v>
      </c>
      <c r="AC79" s="115">
        <f>IF(((SUM($B$59:AC59)+SUM($B$61:AC64))+SUM($B$81:AC81))&lt;0,((SUM($B$59:AC59)+SUM($B$61:AC64))+SUM($B$81:AC81))*0.2-SUM($A$79:AB79),IF(SUM($B$79:AB79)&lt;0,0-SUM($B$79:AB79),0))</f>
        <v>0</v>
      </c>
      <c r="AD79" s="115">
        <f>IF(((SUM($B$59:AD59)+SUM($B$61:AD64))+SUM($B$81:AD81))&lt;0,((SUM($B$59:AD59)+SUM($B$61:AD64))+SUM($B$81:AD81))*0.2-SUM($A$79:AC79),IF(SUM($B$79:AC79)&lt;0,0-SUM($B$79:AC79),0))</f>
        <v>0</v>
      </c>
      <c r="AE79" s="115">
        <f>IF(((SUM($B$59:AE59)+SUM($B$61:AE64))+SUM($B$81:AE81))&lt;0,((SUM($B$59:AE59)+SUM($B$61:AE64))+SUM($B$81:AE81))*0.2-SUM($A$79:AD79),IF(SUM($B$79:AD79)&lt;0,0-SUM($B$79:AD79),0))</f>
        <v>0</v>
      </c>
      <c r="AF79" s="115">
        <f>IF(((SUM($B$59:AF59)+SUM($B$61:AF64))+SUM($B$81:AF81))&lt;0,((SUM($B$59:AF59)+SUM($B$61:AF64))+SUM($B$81:AF81))*0.2-SUM($A$79:AE79),IF(SUM($B$79:AE79)&lt;0,0-SUM($B$79:AE79),0))</f>
        <v>0</v>
      </c>
      <c r="AG79" s="115">
        <f>IF(((SUM($B$59:AG59)+SUM($B$61:AG64))+SUM($B$81:AG81))&lt;0,((SUM($B$59:AG59)+SUM($B$61:AG64))+SUM($B$81:AG81))*0.2-SUM($A$79:AF79),IF(SUM($B$79:AF79)&lt;0,0-SUM($B$79:AF79),0))</f>
        <v>0</v>
      </c>
    </row>
    <row r="80" spans="1:33" x14ac:dyDescent="0.2">
      <c r="A80" s="123" t="s">
        <v>303</v>
      </c>
      <c r="B80" s="115">
        <f>-B59*(B39)</f>
        <v>0</v>
      </c>
      <c r="C80" s="115">
        <f t="shared" ref="C80:AG80" si="28">-(C59-B59)*$B$39</f>
        <v>0</v>
      </c>
      <c r="D80" s="115">
        <f t="shared" si="28"/>
        <v>0</v>
      </c>
      <c r="E80" s="115">
        <f t="shared" si="28"/>
        <v>0</v>
      </c>
      <c r="F80" s="115">
        <f t="shared" si="28"/>
        <v>0</v>
      </c>
      <c r="G80" s="115">
        <f t="shared" si="28"/>
        <v>0</v>
      </c>
      <c r="H80" s="115">
        <f t="shared" si="28"/>
        <v>0</v>
      </c>
      <c r="I80" s="115">
        <f t="shared" si="28"/>
        <v>0</v>
      </c>
      <c r="J80" s="115">
        <f t="shared" si="28"/>
        <v>0</v>
      </c>
      <c r="K80" s="115">
        <f t="shared" si="28"/>
        <v>0</v>
      </c>
      <c r="L80" s="115">
        <f t="shared" si="28"/>
        <v>0</v>
      </c>
      <c r="M80" s="115">
        <f t="shared" si="28"/>
        <v>0</v>
      </c>
      <c r="N80" s="115">
        <f t="shared" si="28"/>
        <v>0</v>
      </c>
      <c r="O80" s="115">
        <f t="shared" si="28"/>
        <v>0</v>
      </c>
      <c r="P80" s="115">
        <f t="shared" si="28"/>
        <v>0</v>
      </c>
      <c r="Q80" s="115">
        <f t="shared" si="28"/>
        <v>0</v>
      </c>
      <c r="R80" s="115">
        <f t="shared" si="28"/>
        <v>0</v>
      </c>
      <c r="S80" s="115">
        <f t="shared" si="28"/>
        <v>0</v>
      </c>
      <c r="T80" s="115">
        <f t="shared" si="28"/>
        <v>0</v>
      </c>
      <c r="U80" s="115">
        <f t="shared" si="28"/>
        <v>0</v>
      </c>
      <c r="V80" s="115">
        <f t="shared" si="28"/>
        <v>0</v>
      </c>
      <c r="W80" s="115">
        <f t="shared" si="28"/>
        <v>0</v>
      </c>
      <c r="X80" s="115">
        <f t="shared" si="28"/>
        <v>0</v>
      </c>
      <c r="Y80" s="115">
        <f t="shared" si="28"/>
        <v>0</v>
      </c>
      <c r="Z80" s="115">
        <f t="shared" si="28"/>
        <v>0</v>
      </c>
      <c r="AA80" s="115">
        <f t="shared" si="28"/>
        <v>0</v>
      </c>
      <c r="AB80" s="115">
        <f t="shared" si="28"/>
        <v>0</v>
      </c>
      <c r="AC80" s="115">
        <f t="shared" si="28"/>
        <v>0</v>
      </c>
      <c r="AD80" s="115">
        <f t="shared" si="28"/>
        <v>0</v>
      </c>
      <c r="AE80" s="115">
        <f t="shared" si="28"/>
        <v>0</v>
      </c>
      <c r="AF80" s="115">
        <f t="shared" si="28"/>
        <v>0</v>
      </c>
      <c r="AG80" s="115">
        <f t="shared" si="28"/>
        <v>0</v>
      </c>
    </row>
    <row r="81" spans="1:33" x14ac:dyDescent="0.2">
      <c r="A81" s="123" t="s">
        <v>304</v>
      </c>
      <c r="B81" s="115">
        <f>'6.2. Паспорт фин осв ввод'!G30*-1*1000000</f>
        <v>-18948359</v>
      </c>
      <c r="C81" s="115">
        <f>'6.2. Паспорт фин осв ввод'!J30*-1*1000000</f>
        <v>-81322275.376805514</v>
      </c>
      <c r="D81" s="115">
        <f>'6.2. Паспорт фин осв ввод'!N30*-1*1000000</f>
        <v>0</v>
      </c>
      <c r="E81" s="115">
        <f>'6.2. Паспорт фин осв ввод'!R30*-1*1000000</f>
        <v>0</v>
      </c>
      <c r="F81" s="115"/>
      <c r="G81" s="115"/>
      <c r="H81" s="115"/>
      <c r="I81" s="115"/>
      <c r="J81" s="115"/>
      <c r="K81" s="115"/>
      <c r="L81" s="115"/>
      <c r="M81" s="115"/>
      <c r="N81" s="115"/>
      <c r="O81" s="115"/>
      <c r="P81" s="115"/>
      <c r="Q81" s="115"/>
      <c r="R81" s="115"/>
      <c r="S81" s="115"/>
      <c r="T81" s="115"/>
      <c r="U81" s="115"/>
      <c r="V81" s="115"/>
      <c r="W81" s="115"/>
      <c r="X81" s="115"/>
      <c r="Y81" s="115"/>
      <c r="Z81" s="115"/>
      <c r="AA81" s="115"/>
      <c r="AB81" s="115"/>
      <c r="AC81" s="115"/>
      <c r="AD81" s="115"/>
      <c r="AE81" s="115"/>
      <c r="AF81" s="115"/>
      <c r="AG81" s="115"/>
    </row>
    <row r="82" spans="1:33" x14ac:dyDescent="0.2">
      <c r="A82" s="123" t="s">
        <v>305</v>
      </c>
      <c r="B82" s="115">
        <f t="shared" ref="B82:AG82" si="29">B54-B55</f>
        <v>0</v>
      </c>
      <c r="C82" s="115">
        <f t="shared" si="29"/>
        <v>0</v>
      </c>
      <c r="D82" s="115">
        <f t="shared" si="29"/>
        <v>0</v>
      </c>
      <c r="E82" s="115">
        <f t="shared" si="29"/>
        <v>0</v>
      </c>
      <c r="F82" s="115">
        <f t="shared" si="29"/>
        <v>0</v>
      </c>
      <c r="G82" s="115">
        <f t="shared" si="29"/>
        <v>0</v>
      </c>
      <c r="H82" s="115">
        <f t="shared" si="29"/>
        <v>0</v>
      </c>
      <c r="I82" s="115">
        <f t="shared" si="29"/>
        <v>0</v>
      </c>
      <c r="J82" s="115">
        <f t="shared" si="29"/>
        <v>0</v>
      </c>
      <c r="K82" s="115">
        <f t="shared" si="29"/>
        <v>0</v>
      </c>
      <c r="L82" s="115">
        <f t="shared" si="29"/>
        <v>0</v>
      </c>
      <c r="M82" s="115">
        <f t="shared" si="29"/>
        <v>0</v>
      </c>
      <c r="N82" s="115">
        <f t="shared" si="29"/>
        <v>0</v>
      </c>
      <c r="O82" s="115">
        <f t="shared" si="29"/>
        <v>0</v>
      </c>
      <c r="P82" s="115">
        <f t="shared" si="29"/>
        <v>0</v>
      </c>
      <c r="Q82" s="115">
        <f t="shared" si="29"/>
        <v>0</v>
      </c>
      <c r="R82" s="115">
        <f t="shared" si="29"/>
        <v>0</v>
      </c>
      <c r="S82" s="115">
        <f t="shared" si="29"/>
        <v>0</v>
      </c>
      <c r="T82" s="115">
        <f t="shared" si="29"/>
        <v>0</v>
      </c>
      <c r="U82" s="115">
        <f t="shared" si="29"/>
        <v>0</v>
      </c>
      <c r="V82" s="115">
        <f t="shared" si="29"/>
        <v>0</v>
      </c>
      <c r="W82" s="115">
        <f t="shared" si="29"/>
        <v>0</v>
      </c>
      <c r="X82" s="115">
        <f t="shared" si="29"/>
        <v>0</v>
      </c>
      <c r="Y82" s="115">
        <f t="shared" si="29"/>
        <v>0</v>
      </c>
      <c r="Z82" s="115">
        <f t="shared" si="29"/>
        <v>0</v>
      </c>
      <c r="AA82" s="115">
        <f t="shared" si="29"/>
        <v>0</v>
      </c>
      <c r="AB82" s="115">
        <f t="shared" si="29"/>
        <v>0</v>
      </c>
      <c r="AC82" s="115">
        <f t="shared" si="29"/>
        <v>0</v>
      </c>
      <c r="AD82" s="115">
        <f t="shared" si="29"/>
        <v>0</v>
      </c>
      <c r="AE82" s="115">
        <f t="shared" si="29"/>
        <v>0</v>
      </c>
      <c r="AF82" s="115">
        <f t="shared" si="29"/>
        <v>0</v>
      </c>
      <c r="AG82" s="115">
        <f t="shared" si="29"/>
        <v>0</v>
      </c>
    </row>
    <row r="83" spans="1:33" ht="14.25" x14ac:dyDescent="0.2">
      <c r="A83" s="124" t="s">
        <v>306</v>
      </c>
      <c r="B83" s="122">
        <f>SUM(B75:B82)</f>
        <v>-18948359</v>
      </c>
      <c r="C83" s="122">
        <f t="shared" ref="C83:V83" si="30">SUM(C75:C82)</f>
        <v>-81322275.376805514</v>
      </c>
      <c r="D83" s="122">
        <f t="shared" si="30"/>
        <v>8664111.7760076076</v>
      </c>
      <c r="E83" s="122">
        <f t="shared" si="30"/>
        <v>14378727.892734289</v>
      </c>
      <c r="F83" s="122">
        <f t="shared" si="30"/>
        <v>20992487.497986145</v>
      </c>
      <c r="G83" s="122">
        <f t="shared" si="30"/>
        <v>31890439.832488075</v>
      </c>
      <c r="H83" s="122">
        <f t="shared" si="30"/>
        <v>37131220.203527667</v>
      </c>
      <c r="I83" s="122">
        <f t="shared" si="30"/>
        <v>41347924.729499482</v>
      </c>
      <c r="J83" s="122">
        <f t="shared" si="30"/>
        <v>44796030.592239581</v>
      </c>
      <c r="K83" s="122">
        <f t="shared" si="30"/>
        <v>46555788.216003262</v>
      </c>
      <c r="L83" s="122">
        <f t="shared" si="30"/>
        <v>48387695.902341262</v>
      </c>
      <c r="M83" s="122">
        <f t="shared" si="30"/>
        <v>50294711.80381912</v>
      </c>
      <c r="N83" s="122">
        <f t="shared" si="30"/>
        <v>1875112.9394666702</v>
      </c>
      <c r="O83" s="122">
        <f t="shared" si="30"/>
        <v>1875112.9394666702</v>
      </c>
      <c r="P83" s="122">
        <f t="shared" si="30"/>
        <v>1875112.9394666702</v>
      </c>
      <c r="Q83" s="122">
        <f t="shared" si="30"/>
        <v>1875112.9394666702</v>
      </c>
      <c r="R83" s="122">
        <f t="shared" si="30"/>
        <v>1875112.9394666702</v>
      </c>
      <c r="S83" s="122">
        <f t="shared" si="30"/>
        <v>1875112.9394666702</v>
      </c>
      <c r="T83" s="122">
        <f t="shared" si="30"/>
        <v>1875112.9394666702</v>
      </c>
      <c r="U83" s="122">
        <f t="shared" si="30"/>
        <v>1875112.9394666702</v>
      </c>
      <c r="V83" s="122">
        <f t="shared" si="30"/>
        <v>1875112.9394666702</v>
      </c>
      <c r="W83" s="122">
        <f>SUM(W75:W82)</f>
        <v>1875112.9394666702</v>
      </c>
      <c r="X83" s="122">
        <f>SUM(X75:X82)</f>
        <v>1875112.9394666702</v>
      </c>
      <c r="Y83" s="122">
        <f>SUM(Y75:Y82)</f>
        <v>1875112.9394666702</v>
      </c>
      <c r="Z83" s="122">
        <f>SUM(Z75:Z82)</f>
        <v>1875112.9394666702</v>
      </c>
      <c r="AA83" s="122">
        <f t="shared" ref="AA83:AG83" si="31">SUM(AA75:AA82)</f>
        <v>1875112.9394666702</v>
      </c>
      <c r="AB83" s="122">
        <f t="shared" si="31"/>
        <v>1875112.9394666702</v>
      </c>
      <c r="AC83" s="122">
        <f t="shared" si="31"/>
        <v>1875112.9394666664</v>
      </c>
      <c r="AD83" s="122">
        <f t="shared" si="31"/>
        <v>1875112.9394666664</v>
      </c>
      <c r="AE83" s="122">
        <f t="shared" si="31"/>
        <v>1875112.9394666664</v>
      </c>
      <c r="AF83" s="122">
        <f t="shared" si="31"/>
        <v>1875112.9394666664</v>
      </c>
      <c r="AG83" s="122">
        <f t="shared" si="31"/>
        <v>1875112.9394666664</v>
      </c>
    </row>
    <row r="84" spans="1:33" ht="14.25" x14ac:dyDescent="0.2">
      <c r="A84" s="124" t="s">
        <v>307</v>
      </c>
      <c r="B84" s="122">
        <f>SUM($B$83:B83)</f>
        <v>-18948359</v>
      </c>
      <c r="C84" s="122">
        <f>SUM($B$83:C83)</f>
        <v>-100270634.37680551</v>
      </c>
      <c r="D84" s="122">
        <f>SUM($B$83:D83)</f>
        <v>-91606522.600797907</v>
      </c>
      <c r="E84" s="122">
        <f>SUM($B$83:E83)</f>
        <v>-77227794.708063617</v>
      </c>
      <c r="F84" s="122">
        <f>SUM($B$83:F83)</f>
        <v>-56235307.210077472</v>
      </c>
      <c r="G84" s="122">
        <f>SUM($B$83:G83)</f>
        <v>-24344867.377589397</v>
      </c>
      <c r="H84" s="122">
        <f>SUM($B$83:H83)</f>
        <v>12786352.825938269</v>
      </c>
      <c r="I84" s="122">
        <f>SUM($B$83:I83)</f>
        <v>54134277.555437751</v>
      </c>
      <c r="J84" s="122">
        <f>SUM($B$83:J83)</f>
        <v>98930308.147677332</v>
      </c>
      <c r="K84" s="122">
        <f>SUM($B$83:K83)</f>
        <v>145486096.3636806</v>
      </c>
      <c r="L84" s="122">
        <f>SUM($B$83:L83)</f>
        <v>193873792.26602185</v>
      </c>
      <c r="M84" s="122">
        <f>SUM($B$83:M83)</f>
        <v>244168504.06984097</v>
      </c>
      <c r="N84" s="122">
        <f>SUM($B$83:N83)</f>
        <v>246043617.00930762</v>
      </c>
      <c r="O84" s="122">
        <f>SUM($B$83:O83)</f>
        <v>247918729.94877428</v>
      </c>
      <c r="P84" s="122">
        <f>SUM($B$83:P83)</f>
        <v>249793842.88824093</v>
      </c>
      <c r="Q84" s="122">
        <f>SUM($B$83:Q83)</f>
        <v>251668955.82770759</v>
      </c>
      <c r="R84" s="122">
        <f>SUM($B$83:R83)</f>
        <v>253544068.76717424</v>
      </c>
      <c r="S84" s="122">
        <f>SUM($B$83:S83)</f>
        <v>255419181.7066409</v>
      </c>
      <c r="T84" s="122">
        <f>SUM($B$83:T83)</f>
        <v>257294294.64610755</v>
      </c>
      <c r="U84" s="122">
        <f>SUM($B$83:U83)</f>
        <v>259169407.58557421</v>
      </c>
      <c r="V84" s="122">
        <f>SUM($B$83:V83)</f>
        <v>261044520.52504086</v>
      </c>
      <c r="W84" s="122">
        <f>SUM($B$83:W83)</f>
        <v>262919633.46450752</v>
      </c>
      <c r="X84" s="122">
        <f>SUM($B$83:X83)</f>
        <v>264794746.40397418</v>
      </c>
      <c r="Y84" s="122">
        <f>SUM($B$83:Y83)</f>
        <v>266669859.34344083</v>
      </c>
      <c r="Z84" s="122">
        <f>SUM($B$83:Z83)</f>
        <v>268544972.28290749</v>
      </c>
      <c r="AA84" s="122">
        <f>SUM($B$83:AA83)</f>
        <v>270420085.22237414</v>
      </c>
      <c r="AB84" s="122">
        <f>SUM($B$83:AB83)</f>
        <v>272295198.1618408</v>
      </c>
      <c r="AC84" s="122">
        <f>SUM($B$83:AC83)</f>
        <v>274170311.10130745</v>
      </c>
      <c r="AD84" s="122">
        <f>SUM($B$83:AD83)</f>
        <v>276045424.04077411</v>
      </c>
      <c r="AE84" s="122">
        <f>SUM($B$83:AE83)</f>
        <v>277920536.98024076</v>
      </c>
      <c r="AF84" s="122">
        <f>SUM($B$83:AF83)</f>
        <v>279795649.91970742</v>
      </c>
      <c r="AG84" s="122">
        <f>SUM($B$83:AG83)</f>
        <v>281670762.85917407</v>
      </c>
    </row>
    <row r="85" spans="1:33" x14ac:dyDescent="0.2">
      <c r="A85" s="123" t="s">
        <v>308</v>
      </c>
      <c r="B85" s="130">
        <f t="shared" ref="B85:AG85" si="32">1/POWER((1+$B$44),B73)</f>
        <v>0.93777936065805434</v>
      </c>
      <c r="C85" s="130">
        <f t="shared" si="32"/>
        <v>0.82471142437609202</v>
      </c>
      <c r="D85" s="130">
        <f t="shared" si="32"/>
        <v>0.7252760745546496</v>
      </c>
      <c r="E85" s="130">
        <f t="shared" si="32"/>
        <v>0.63782963200655141</v>
      </c>
      <c r="F85" s="130">
        <f t="shared" si="32"/>
        <v>0.56092659573173109</v>
      </c>
      <c r="G85" s="130">
        <f t="shared" si="32"/>
        <v>0.49329574859883135</v>
      </c>
      <c r="H85" s="130">
        <f t="shared" si="32"/>
        <v>0.43381914396168442</v>
      </c>
      <c r="I85" s="130">
        <f t="shared" si="32"/>
        <v>0.38151362585672716</v>
      </c>
      <c r="J85" s="130">
        <f t="shared" si="32"/>
        <v>0.33551457730782436</v>
      </c>
      <c r="K85" s="130">
        <f t="shared" si="32"/>
        <v>0.29506162809587938</v>
      </c>
      <c r="L85" s="130">
        <f t="shared" si="32"/>
        <v>0.25948608574081378</v>
      </c>
      <c r="M85" s="130">
        <f t="shared" si="32"/>
        <v>0.2281998819284265</v>
      </c>
      <c r="N85" s="130">
        <f t="shared" si="32"/>
        <v>0.20068585166513633</v>
      </c>
      <c r="O85" s="130">
        <f t="shared" si="32"/>
        <v>0.17648918447378092</v>
      </c>
      <c r="P85" s="130">
        <f t="shared" si="32"/>
        <v>0.15520990631763337</v>
      </c>
      <c r="Q85" s="130">
        <f t="shared" si="32"/>
        <v>0.13649626797786774</v>
      </c>
      <c r="R85" s="130">
        <f t="shared" si="32"/>
        <v>0.12003893059349906</v>
      </c>
      <c r="S85" s="130">
        <f t="shared" si="32"/>
        <v>0.10556585225002113</v>
      </c>
      <c r="T85" s="130">
        <f t="shared" si="32"/>
        <v>9.2837791091391383E-2</v>
      </c>
      <c r="U85" s="130">
        <f t="shared" si="32"/>
        <v>8.1644350621221856E-2</v>
      </c>
      <c r="V85" s="130">
        <f t="shared" si="32"/>
        <v>7.1800501821494903E-2</v>
      </c>
      <c r="W85" s="130">
        <f t="shared" si="32"/>
        <v>6.314352459897539E-2</v>
      </c>
      <c r="X85" s="130">
        <f t="shared" si="32"/>
        <v>5.5530318001033675E-2</v>
      </c>
      <c r="Y85" s="130">
        <f t="shared" si="32"/>
        <v>4.8835034738399147E-2</v>
      </c>
      <c r="Z85" s="130">
        <f t="shared" si="32"/>
        <v>4.2947000913199494E-2</v>
      </c>
      <c r="AA85" s="130">
        <f t="shared" si="32"/>
        <v>3.7768886565121354E-2</v>
      </c>
      <c r="AB85" s="130">
        <f t="shared" si="32"/>
        <v>3.3215096794583898E-2</v>
      </c>
      <c r="AC85" s="130">
        <f t="shared" si="32"/>
        <v>2.9210356867983386E-2</v>
      </c>
      <c r="AD85" s="130">
        <f t="shared" si="32"/>
        <v>2.5688467916615415E-2</v>
      </c>
      <c r="AE85" s="130">
        <f t="shared" si="32"/>
        <v>2.2591212660817352E-2</v>
      </c>
      <c r="AF85" s="130">
        <f t="shared" si="32"/>
        <v>1.9867393070809383E-2</v>
      </c>
      <c r="AG85" s="130">
        <f t="shared" si="32"/>
        <v>1.7471984056643557E-2</v>
      </c>
    </row>
    <row r="86" spans="1:33" ht="28.5" x14ac:dyDescent="0.2">
      <c r="A86" s="121" t="s">
        <v>309</v>
      </c>
      <c r="B86" s="122">
        <f>B83*B85</f>
        <v>-17769379.98853929</v>
      </c>
      <c r="C86" s="122">
        <f>C83*C85</f>
        <v>-67067409.559510067</v>
      </c>
      <c r="D86" s="122">
        <f t="shared" ref="D86:AG86" si="33">D83*D85</f>
        <v>6283872.978405511</v>
      </c>
      <c r="E86" s="122">
        <f t="shared" si="33"/>
        <v>9171178.7205450479</v>
      </c>
      <c r="F86" s="122">
        <f t="shared" si="33"/>
        <v>11775244.548186293</v>
      </c>
      <c r="G86" s="122">
        <f t="shared" si="33"/>
        <v>15731418.390313195</v>
      </c>
      <c r="H86" s="122">
        <f t="shared" si="33"/>
        <v>16108234.162947174</v>
      </c>
      <c r="I86" s="122">
        <f t="shared" si="33"/>
        <v>15774796.685202383</v>
      </c>
      <c r="J86" s="122">
        <f t="shared" si="33"/>
        <v>15029721.269223632</v>
      </c>
      <c r="K86" s="122">
        <f t="shared" si="33"/>
        <v>13736826.668300878</v>
      </c>
      <c r="L86" s="122">
        <f t="shared" si="33"/>
        <v>12555933.807715349</v>
      </c>
      <c r="M86" s="122">
        <f t="shared" si="33"/>
        <v>11477247.295255762</v>
      </c>
      <c r="N86" s="122">
        <f t="shared" si="33"/>
        <v>376308.63722518593</v>
      </c>
      <c r="O86" s="122">
        <f t="shared" si="33"/>
        <v>330937.15348270675</v>
      </c>
      <c r="P86" s="122">
        <f t="shared" si="33"/>
        <v>291036.103669604</v>
      </c>
      <c r="Q86" s="122">
        <f t="shared" si="33"/>
        <v>255945.91827420989</v>
      </c>
      <c r="R86" s="122">
        <f t="shared" si="33"/>
        <v>225086.5519956116</v>
      </c>
      <c r="S86" s="122">
        <f t="shared" si="33"/>
        <v>197947.89551984132</v>
      </c>
      <c r="T86" s="122">
        <f t="shared" si="33"/>
        <v>174081.34334697155</v>
      </c>
      <c r="U86" s="122">
        <f t="shared" si="33"/>
        <v>153092.37828420676</v>
      </c>
      <c r="V86" s="122">
        <f t="shared" si="33"/>
        <v>134634.05002568531</v>
      </c>
      <c r="W86" s="122">
        <f t="shared" si="33"/>
        <v>118401.24001907074</v>
      </c>
      <c r="X86" s="122">
        <f t="shared" si="33"/>
        <v>104125.6178164372</v>
      </c>
      <c r="Y86" s="122">
        <f t="shared" si="33"/>
        <v>91571.205537276575</v>
      </c>
      <c r="Z86" s="122">
        <f t="shared" si="33"/>
        <v>80530.477123627265</v>
      </c>
      <c r="AA86" s="122">
        <f t="shared" si="33"/>
        <v>70820.927907507925</v>
      </c>
      <c r="AB86" s="122">
        <f t="shared" si="33"/>
        <v>62282.057785162186</v>
      </c>
      <c r="AC86" s="122">
        <f t="shared" si="33"/>
        <v>54772.718129594658</v>
      </c>
      <c r="AD86" s="122">
        <f t="shared" si="33"/>
        <v>48168.778585519882</v>
      </c>
      <c r="AE86" s="122">
        <f t="shared" si="33"/>
        <v>42361.075178541796</v>
      </c>
      <c r="AF86" s="122">
        <f t="shared" si="33"/>
        <v>37253.605820545061</v>
      </c>
      <c r="AG86" s="122">
        <f t="shared" si="33"/>
        <v>32761.943382767633</v>
      </c>
    </row>
    <row r="87" spans="1:33" ht="14.25" x14ac:dyDescent="0.2">
      <c r="A87" s="121" t="s">
        <v>310</v>
      </c>
      <c r="B87" s="122">
        <f>SUM($B$86:B86)</f>
        <v>-17769379.98853929</v>
      </c>
      <c r="C87" s="122">
        <f>SUM($B$86:C86)</f>
        <v>-84836789.548049361</v>
      </c>
      <c r="D87" s="122">
        <f>SUM($B$86:D86)</f>
        <v>-78552916.569643855</v>
      </c>
      <c r="E87" s="122">
        <f>SUM($B$86:E86)</f>
        <v>-69381737.849098802</v>
      </c>
      <c r="F87" s="122">
        <f>SUM($B$86:F86)</f>
        <v>-57606493.300912507</v>
      </c>
      <c r="G87" s="122">
        <f>SUM($B$86:G86)</f>
        <v>-41875074.910599314</v>
      </c>
      <c r="H87" s="122">
        <f>SUM($B$86:H86)</f>
        <v>-25766840.74765214</v>
      </c>
      <c r="I87" s="122">
        <f>SUM($B$86:I86)</f>
        <v>-9992044.062449757</v>
      </c>
      <c r="J87" s="122">
        <f>SUM($B$86:J86)</f>
        <v>5037677.2067738753</v>
      </c>
      <c r="K87" s="122">
        <f>SUM($B$86:K86)</f>
        <v>18774503.875074752</v>
      </c>
      <c r="L87" s="122">
        <f>SUM($B$86:L86)</f>
        <v>31330437.682790101</v>
      </c>
      <c r="M87" s="122">
        <f>SUM($B$86:M86)</f>
        <v>42807684.978045866</v>
      </c>
      <c r="N87" s="122">
        <f>SUM($B$86:N86)</f>
        <v>43183993.615271054</v>
      </c>
      <c r="O87" s="122">
        <f>SUM($B$86:O86)</f>
        <v>43514930.76875376</v>
      </c>
      <c r="P87" s="122">
        <f>SUM($B$86:P86)</f>
        <v>43805966.872423366</v>
      </c>
      <c r="Q87" s="122">
        <f>SUM($B$86:Q86)</f>
        <v>44061912.790697575</v>
      </c>
      <c r="R87" s="122">
        <f>SUM($B$86:R86)</f>
        <v>44286999.342693187</v>
      </c>
      <c r="S87" s="122">
        <f>SUM($B$86:S86)</f>
        <v>44484947.238213025</v>
      </c>
      <c r="T87" s="122">
        <f>SUM($B$86:T86)</f>
        <v>44659028.581559993</v>
      </c>
      <c r="U87" s="122">
        <f>SUM($B$86:U86)</f>
        <v>44812120.959844202</v>
      </c>
      <c r="V87" s="122">
        <f>SUM($B$86:V86)</f>
        <v>44946755.009869888</v>
      </c>
      <c r="W87" s="122">
        <f>SUM($B$86:W86)</f>
        <v>45065156.249888957</v>
      </c>
      <c r="X87" s="122">
        <f>SUM($B$86:X86)</f>
        <v>45169281.867705397</v>
      </c>
      <c r="Y87" s="122">
        <f>SUM($B$86:Y86)</f>
        <v>45260853.073242672</v>
      </c>
      <c r="Z87" s="122">
        <f>SUM($B$86:Z86)</f>
        <v>45341383.550366297</v>
      </c>
      <c r="AA87" s="122">
        <f>SUM($B$86:AA86)</f>
        <v>45412204.478273809</v>
      </c>
      <c r="AB87" s="122">
        <f>SUM($B$86:AB86)</f>
        <v>45474486.53605897</v>
      </c>
      <c r="AC87" s="122">
        <f>SUM($B$86:AC86)</f>
        <v>45529259.254188567</v>
      </c>
      <c r="AD87" s="122">
        <f>SUM($B$86:AD86)</f>
        <v>45577428.032774091</v>
      </c>
      <c r="AE87" s="122">
        <f>SUM($B$86:AE86)</f>
        <v>45619789.107952632</v>
      </c>
      <c r="AF87" s="122">
        <f>SUM($B$86:AF86)</f>
        <v>45657042.713773176</v>
      </c>
      <c r="AG87" s="122">
        <f>SUM($B$86:AG86)</f>
        <v>45689804.657155946</v>
      </c>
    </row>
    <row r="88" spans="1:33" ht="14.25" x14ac:dyDescent="0.2">
      <c r="A88" s="121" t="s">
        <v>311</v>
      </c>
      <c r="B88" s="131">
        <f>IF((ISERR(IRR($B$83:B83))),0,IF(IRR($B$83:B83)&lt;0,0,IRR($B$83:B83)))</f>
        <v>0</v>
      </c>
      <c r="C88" s="131">
        <f>IF((ISERR(IRR($B$83:C83))),0,IF(IRR($B$83:C83)&lt;0,0,IRR($B$83:C83)))</f>
        <v>0</v>
      </c>
      <c r="D88" s="131">
        <f>IF((ISERR(IRR($B$83:D83))),0,IF(IRR($B$83:D83)&lt;0,0,IRR($B$83:D83)))</f>
        <v>0</v>
      </c>
      <c r="E88" s="131">
        <f>IF((ISERR(IRR($B$83:E83))),0,IF(IRR($B$83:E83)&lt;0,0,IRR($B$83:E83)))</f>
        <v>0</v>
      </c>
      <c r="F88" s="131">
        <f>IF((ISERR(IRR($B$83:F83))),0,IF(IRR($B$83:F83)&lt;0,0,IRR($B$83:F83)))</f>
        <v>0</v>
      </c>
      <c r="G88" s="131">
        <f>IF((ISERR(IRR($B$83:G83))),0,IF(IRR($B$83:G83)&lt;0,0,IRR($B$83:G83)))</f>
        <v>0</v>
      </c>
      <c r="H88" s="131">
        <f>IF((ISERR(IRR($B$83:H83))),0,IF(IRR($B$83:H83)&lt;0,0,IRR($B$83:H83)))</f>
        <v>3.1878166552321785E-2</v>
      </c>
      <c r="I88" s="131">
        <f>IF((ISERR(IRR($B$83:I83))),0,IF(IRR($B$83:I83)&lt;0,0,IRR($B$83:I83)))</f>
        <v>0.10387490233044816</v>
      </c>
      <c r="J88" s="131">
        <f>IF((ISERR(IRR($B$83:J83))),0,IF(IRR($B$83:J83)&lt;0,0,IRR($B$83:J83)))</f>
        <v>0.15121123639778133</v>
      </c>
      <c r="K88" s="131">
        <f>IF((ISERR(IRR($B$83:K83))),0,IF(IRR($B$83:K83)&lt;0,0,IRR($B$83:K83)))</f>
        <v>0.18273574137818893</v>
      </c>
      <c r="L88" s="131">
        <f>IF((ISERR(IRR($B$83:L83))),0,IF(IRR($B$83:L83)&lt;0,0,IRR($B$83:L83)))</f>
        <v>0.20463273904852519</v>
      </c>
      <c r="M88" s="131">
        <f>IF((ISERR(IRR($B$83:M83))),0,IF(IRR($B$83:M83)&lt;0,0,IRR($B$83:M83)))</f>
        <v>0.22030759771912356</v>
      </c>
      <c r="N88" s="131">
        <f>IF((ISERR(IRR($B$83:N83))),0,IF(IRR($B$83:N83)&lt;0,0,IRR($B$83:N83)))</f>
        <v>0.22074771663126325</v>
      </c>
      <c r="O88" s="131">
        <f>IF((ISERR(IRR($B$83:O83))),0,IF(IRR($B$83:O83)&lt;0,0,IRR($B$83:O83)))</f>
        <v>0.22110641254724106</v>
      </c>
      <c r="P88" s="131">
        <f>IF((ISERR(IRR($B$83:P83))),0,IF(IRR($B$83:P83)&lt;0,0,IRR($B$83:P83)))</f>
        <v>0.22139878499759025</v>
      </c>
      <c r="Q88" s="131">
        <f>IF((ISERR(IRR($B$83:Q83))),0,IF(IRR($B$83:Q83)&lt;0,0,IRR($B$83:Q83)))</f>
        <v>0.22163714443517923</v>
      </c>
      <c r="R88" s="131">
        <f>IF((ISERR(IRR($B$83:R83))),0,IF(IRR($B$83:R83)&lt;0,0,IRR($B$83:R83)))</f>
        <v>0.22183151586628025</v>
      </c>
      <c r="S88" s="131">
        <f>IF((ISERR(IRR($B$83:S83))),0,IF(IRR($B$83:S83)&lt;0,0,IRR($B$83:S83)))</f>
        <v>0.2219900581678349</v>
      </c>
      <c r="T88" s="131">
        <f>IF((ISERR(IRR($B$83:T83))),0,IF(IRR($B$83:T83)&lt;0,0,IRR($B$83:T83)))</f>
        <v>0.22211940990335943</v>
      </c>
      <c r="U88" s="131">
        <f>IF((ISERR(IRR($B$83:U83))),0,IF(IRR($B$83:U83)&lt;0,0,IRR($B$83:U83)))</f>
        <v>0.22222497272093222</v>
      </c>
      <c r="V88" s="131">
        <f>IF((ISERR(IRR($B$83:V83))),0,IF(IRR($B$83:V83)&lt;0,0,IRR($B$83:V83)))</f>
        <v>0.22231114263736318</v>
      </c>
      <c r="W88" s="131">
        <f>IF((ISERR(IRR($B$83:W83))),0,IF(IRR($B$83:W83)&lt;0,0,IRR($B$83:W83)))</f>
        <v>0.22238149829581544</v>
      </c>
      <c r="X88" s="131">
        <f>IF((ISERR(IRR($B$83:X83))),0,IF(IRR($B$83:X83)&lt;0,0,IRR($B$83:X83)))</f>
        <v>0.22243895396136937</v>
      </c>
      <c r="Y88" s="131">
        <f>IF((ISERR(IRR($B$83:Y83))),0,IF(IRR($B$83:Y83)&lt;0,0,IRR($B$83:Y83)))</f>
        <v>0.22248588375700762</v>
      </c>
      <c r="Z88" s="131">
        <f>IF((ISERR(IRR($B$83:Z83))),0,IF(IRR($B$83:Z83)&lt;0,0,IRR($B$83:Z83)))</f>
        <v>0.22252422251494175</v>
      </c>
      <c r="AA88" s="131">
        <f>IF((ISERR(IRR($B$83:AA83))),0,IF(IRR($B$83:AA83)&lt;0,0,IRR($B$83:AA83)))</f>
        <v>0.22255554764819996</v>
      </c>
      <c r="AB88" s="131">
        <f>IF((ISERR(IRR($B$83:AB83))),0,IF(IRR($B$83:AB83)&lt;0,0,IRR($B$83:AB83)))</f>
        <v>0.22258114563237896</v>
      </c>
      <c r="AC88" s="131">
        <f>IF((ISERR(IRR($B$83:AC83))),0,IF(IRR($B$83:AC83)&lt;0,0,IRR($B$83:AC83)))</f>
        <v>0.22260206601289867</v>
      </c>
      <c r="AD88" s="131">
        <f>IF((ISERR(IRR($B$83:AD83))),0,IF(IRR($B$83:AD83)&lt;0,0,IRR($B$83:AD83)))</f>
        <v>0.22261916530035131</v>
      </c>
      <c r="AE88" s="131">
        <f>IF((ISERR(IRR($B$83:AE83))),0,IF(IRR($B$83:AE83)&lt;0,0,IRR($B$83:AE83)))</f>
        <v>0.22263314266644185</v>
      </c>
      <c r="AF88" s="131">
        <f>IF((ISERR(IRR($B$83:AF83))),0,IF(IRR($B$83:AF83)&lt;0,0,IRR($B$83:AF83)))</f>
        <v>0.22264456898802432</v>
      </c>
      <c r="AG88" s="131">
        <f>IF((ISERR(IRR($B$83:AG83))),0,IF(IRR($B$83:AG83)&lt;0,0,IRR($B$83:AG83)))</f>
        <v>0.22265391049149041</v>
      </c>
    </row>
    <row r="89" spans="1:33" ht="14.25" x14ac:dyDescent="0.2">
      <c r="A89" s="121" t="s">
        <v>312</v>
      </c>
      <c r="B89" s="132">
        <f>IF(AND(B84&gt;0,A84&lt;0),(B74-(B84/(B84-A84))),0)</f>
        <v>0</v>
      </c>
      <c r="C89" s="132">
        <f t="shared" ref="C89:AG89" si="34">IF(AND(C84&gt;0,B84&lt;0),(C74-(C84/(C84-B84))),0)</f>
        <v>0</v>
      </c>
      <c r="D89" s="132">
        <f t="shared" si="34"/>
        <v>0</v>
      </c>
      <c r="E89" s="132">
        <f t="shared" si="34"/>
        <v>0</v>
      </c>
      <c r="F89" s="132">
        <f t="shared" si="34"/>
        <v>0</v>
      </c>
      <c r="G89" s="132">
        <f t="shared" si="34"/>
        <v>0</v>
      </c>
      <c r="H89" s="132">
        <f>IF(AND(H84&gt;0,G84&lt;0),(H74-(H84/(H84-G84))),0)</f>
        <v>6.6556441518524752</v>
      </c>
      <c r="I89" s="132">
        <f t="shared" si="34"/>
        <v>0</v>
      </c>
      <c r="J89" s="132">
        <f t="shared" si="34"/>
        <v>0</v>
      </c>
      <c r="K89" s="132">
        <f t="shared" si="34"/>
        <v>0</v>
      </c>
      <c r="L89" s="132">
        <f t="shared" si="34"/>
        <v>0</v>
      </c>
      <c r="M89" s="132">
        <f t="shared" si="34"/>
        <v>0</v>
      </c>
      <c r="N89" s="132">
        <f t="shared" si="34"/>
        <v>0</v>
      </c>
      <c r="O89" s="132">
        <f t="shared" si="34"/>
        <v>0</v>
      </c>
      <c r="P89" s="132">
        <f t="shared" si="34"/>
        <v>0</v>
      </c>
      <c r="Q89" s="132">
        <f t="shared" si="34"/>
        <v>0</v>
      </c>
      <c r="R89" s="132">
        <f t="shared" si="34"/>
        <v>0</v>
      </c>
      <c r="S89" s="132">
        <f t="shared" si="34"/>
        <v>0</v>
      </c>
      <c r="T89" s="132">
        <f t="shared" si="34"/>
        <v>0</v>
      </c>
      <c r="U89" s="132">
        <f t="shared" si="34"/>
        <v>0</v>
      </c>
      <c r="V89" s="132">
        <f t="shared" si="34"/>
        <v>0</v>
      </c>
      <c r="W89" s="132">
        <f t="shared" si="34"/>
        <v>0</v>
      </c>
      <c r="X89" s="132">
        <f t="shared" si="34"/>
        <v>0</v>
      </c>
      <c r="Y89" s="132">
        <f t="shared" si="34"/>
        <v>0</v>
      </c>
      <c r="Z89" s="132">
        <f t="shared" si="34"/>
        <v>0</v>
      </c>
      <c r="AA89" s="132">
        <f t="shared" si="34"/>
        <v>0</v>
      </c>
      <c r="AB89" s="132">
        <f t="shared" si="34"/>
        <v>0</v>
      </c>
      <c r="AC89" s="132">
        <f t="shared" si="34"/>
        <v>0</v>
      </c>
      <c r="AD89" s="132">
        <f t="shared" si="34"/>
        <v>0</v>
      </c>
      <c r="AE89" s="132">
        <f t="shared" si="34"/>
        <v>0</v>
      </c>
      <c r="AF89" s="132">
        <f t="shared" si="34"/>
        <v>0</v>
      </c>
      <c r="AG89" s="132">
        <f t="shared" si="34"/>
        <v>0</v>
      </c>
    </row>
    <row r="90" spans="1:33" ht="14.25" x14ac:dyDescent="0.2">
      <c r="A90" s="133" t="s">
        <v>313</v>
      </c>
      <c r="B90" s="134">
        <f t="shared" ref="B90:AG90" si="35">IF(AND(B87&gt;0,A87&lt;0),(B74-(B87/(B87-A87))),0)</f>
        <v>0</v>
      </c>
      <c r="C90" s="134">
        <f t="shared" si="35"/>
        <v>0</v>
      </c>
      <c r="D90" s="134">
        <f t="shared" si="35"/>
        <v>0</v>
      </c>
      <c r="E90" s="134">
        <f t="shared" si="35"/>
        <v>0</v>
      </c>
      <c r="F90" s="134">
        <f t="shared" si="35"/>
        <v>0</v>
      </c>
      <c r="G90" s="134">
        <f t="shared" si="35"/>
        <v>0</v>
      </c>
      <c r="H90" s="134">
        <f t="shared" si="35"/>
        <v>0</v>
      </c>
      <c r="I90" s="134">
        <f t="shared" si="35"/>
        <v>0</v>
      </c>
      <c r="J90" s="134">
        <f t="shared" si="35"/>
        <v>8.6648189865576857</v>
      </c>
      <c r="K90" s="134">
        <f t="shared" si="35"/>
        <v>0</v>
      </c>
      <c r="L90" s="134">
        <f t="shared" si="35"/>
        <v>0</v>
      </c>
      <c r="M90" s="134">
        <f t="shared" si="35"/>
        <v>0</v>
      </c>
      <c r="N90" s="134">
        <f t="shared" si="35"/>
        <v>0</v>
      </c>
      <c r="O90" s="134">
        <f t="shared" si="35"/>
        <v>0</v>
      </c>
      <c r="P90" s="134">
        <f t="shared" si="35"/>
        <v>0</v>
      </c>
      <c r="Q90" s="134">
        <f t="shared" si="35"/>
        <v>0</v>
      </c>
      <c r="R90" s="134">
        <f t="shared" si="35"/>
        <v>0</v>
      </c>
      <c r="S90" s="134">
        <f t="shared" si="35"/>
        <v>0</v>
      </c>
      <c r="T90" s="134">
        <f t="shared" si="35"/>
        <v>0</v>
      </c>
      <c r="U90" s="134">
        <f t="shared" si="35"/>
        <v>0</v>
      </c>
      <c r="V90" s="134">
        <f t="shared" si="35"/>
        <v>0</v>
      </c>
      <c r="W90" s="134">
        <f t="shared" si="35"/>
        <v>0</v>
      </c>
      <c r="X90" s="134">
        <f t="shared" si="35"/>
        <v>0</v>
      </c>
      <c r="Y90" s="134">
        <f t="shared" si="35"/>
        <v>0</v>
      </c>
      <c r="Z90" s="134">
        <f t="shared" si="35"/>
        <v>0</v>
      </c>
      <c r="AA90" s="134">
        <f t="shared" si="35"/>
        <v>0</v>
      </c>
      <c r="AB90" s="134">
        <f t="shared" si="35"/>
        <v>0</v>
      </c>
      <c r="AC90" s="134">
        <f t="shared" si="35"/>
        <v>0</v>
      </c>
      <c r="AD90" s="134">
        <f t="shared" si="35"/>
        <v>0</v>
      </c>
      <c r="AE90" s="134">
        <f t="shared" si="35"/>
        <v>0</v>
      </c>
      <c r="AF90" s="134">
        <f t="shared" si="35"/>
        <v>0</v>
      </c>
      <c r="AG90" s="134">
        <f t="shared" si="35"/>
        <v>0</v>
      </c>
    </row>
    <row r="91" spans="1:33" x14ac:dyDescent="0.2">
      <c r="B91" s="135">
        <v>2024</v>
      </c>
      <c r="C91" s="135">
        <f>B91+1</f>
        <v>2025</v>
      </c>
      <c r="D91" s="79">
        <f t="shared" ref="D91:AG91" si="36">C91+1</f>
        <v>2026</v>
      </c>
      <c r="E91" s="79">
        <f t="shared" si="36"/>
        <v>2027</v>
      </c>
      <c r="F91" s="79">
        <f t="shared" si="36"/>
        <v>2028</v>
      </c>
      <c r="G91" s="79">
        <f t="shared" si="36"/>
        <v>2029</v>
      </c>
      <c r="H91" s="79">
        <f t="shared" si="36"/>
        <v>2030</v>
      </c>
      <c r="I91" s="79">
        <f t="shared" si="36"/>
        <v>2031</v>
      </c>
      <c r="J91" s="79">
        <f t="shared" si="36"/>
        <v>2032</v>
      </c>
      <c r="K91" s="79">
        <f t="shared" si="36"/>
        <v>2033</v>
      </c>
      <c r="L91" s="79">
        <f t="shared" si="36"/>
        <v>2034</v>
      </c>
      <c r="M91" s="79">
        <f t="shared" si="36"/>
        <v>2035</v>
      </c>
      <c r="N91" s="79">
        <f t="shared" si="36"/>
        <v>2036</v>
      </c>
      <c r="O91" s="79">
        <f t="shared" si="36"/>
        <v>2037</v>
      </c>
      <c r="P91" s="79">
        <f t="shared" si="36"/>
        <v>2038</v>
      </c>
      <c r="Q91" s="79">
        <f t="shared" si="36"/>
        <v>2039</v>
      </c>
      <c r="R91" s="79">
        <f t="shared" si="36"/>
        <v>2040</v>
      </c>
      <c r="S91" s="79">
        <f t="shared" si="36"/>
        <v>2041</v>
      </c>
      <c r="T91" s="79">
        <f t="shared" si="36"/>
        <v>2042</v>
      </c>
      <c r="U91" s="79">
        <f t="shared" si="36"/>
        <v>2043</v>
      </c>
      <c r="V91" s="79">
        <f t="shared" si="36"/>
        <v>2044</v>
      </c>
      <c r="W91" s="79">
        <f t="shared" si="36"/>
        <v>2045</v>
      </c>
      <c r="X91" s="79">
        <f t="shared" si="36"/>
        <v>2046</v>
      </c>
      <c r="Y91" s="79">
        <f t="shared" si="36"/>
        <v>2047</v>
      </c>
      <c r="Z91" s="79">
        <f t="shared" si="36"/>
        <v>2048</v>
      </c>
      <c r="AA91" s="79">
        <f t="shared" si="36"/>
        <v>2049</v>
      </c>
      <c r="AB91" s="79">
        <f t="shared" si="36"/>
        <v>2050</v>
      </c>
      <c r="AC91" s="79">
        <f t="shared" si="36"/>
        <v>2051</v>
      </c>
      <c r="AD91" s="79">
        <f t="shared" si="36"/>
        <v>2052</v>
      </c>
      <c r="AE91" s="79">
        <f t="shared" si="36"/>
        <v>2053</v>
      </c>
      <c r="AF91" s="79">
        <f t="shared" si="36"/>
        <v>2054</v>
      </c>
      <c r="AG91" s="79">
        <f t="shared" si="36"/>
        <v>2055</v>
      </c>
    </row>
    <row r="92" spans="1:33" ht="15.6" customHeight="1" x14ac:dyDescent="0.2">
      <c r="A92" s="136" t="s">
        <v>314</v>
      </c>
      <c r="B92" s="137"/>
      <c r="C92" s="137"/>
      <c r="D92" s="137"/>
      <c r="E92" s="137"/>
      <c r="F92" s="137"/>
      <c r="G92" s="137"/>
      <c r="H92" s="137"/>
      <c r="I92" s="137"/>
      <c r="J92" s="137"/>
      <c r="K92" s="137"/>
      <c r="L92" s="138">
        <v>10</v>
      </c>
      <c r="M92" s="137"/>
      <c r="N92" s="137"/>
      <c r="O92" s="137">
        <v>10</v>
      </c>
      <c r="P92" s="137"/>
      <c r="Q92" s="137"/>
      <c r="R92" s="137"/>
      <c r="S92" s="137"/>
      <c r="T92" s="137"/>
      <c r="U92" s="137"/>
      <c r="V92" s="137"/>
      <c r="W92" s="137"/>
      <c r="X92" s="137"/>
      <c r="Y92" s="137"/>
      <c r="Z92" s="137"/>
      <c r="AA92" s="137">
        <v>25</v>
      </c>
      <c r="AB92" s="137"/>
      <c r="AC92" s="137"/>
      <c r="AD92" s="137"/>
      <c r="AE92" s="137"/>
      <c r="AF92" s="137">
        <v>30</v>
      </c>
      <c r="AG92" s="137"/>
    </row>
    <row r="93" spans="1:33" ht="12.75" x14ac:dyDescent="0.2">
      <c r="A93" s="139" t="s">
        <v>315</v>
      </c>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row>
    <row r="94" spans="1:33" ht="12.75" x14ac:dyDescent="0.2">
      <c r="A94" s="139" t="s">
        <v>316</v>
      </c>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row>
    <row r="95" spans="1:33" ht="12.75" x14ac:dyDescent="0.2">
      <c r="A95" s="139" t="s">
        <v>317</v>
      </c>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row>
    <row r="96" spans="1:33" ht="12.75" x14ac:dyDescent="0.2">
      <c r="A96" s="137" t="s">
        <v>318</v>
      </c>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row>
    <row r="97" spans="1:42" ht="33" customHeight="1" x14ac:dyDescent="0.2">
      <c r="A97" s="343" t="s">
        <v>319</v>
      </c>
      <c r="B97" s="343"/>
      <c r="C97" s="343"/>
      <c r="D97" s="343"/>
      <c r="E97" s="343"/>
      <c r="F97" s="343"/>
      <c r="G97" s="343"/>
      <c r="H97" s="343"/>
      <c r="I97" s="343"/>
      <c r="J97" s="343"/>
      <c r="K97" s="343"/>
      <c r="L97" s="343"/>
      <c r="M97" s="125"/>
      <c r="N97" s="125"/>
      <c r="O97" s="125"/>
      <c r="P97" s="125"/>
      <c r="Q97" s="125"/>
      <c r="R97" s="125"/>
      <c r="S97" s="125"/>
      <c r="T97" s="125"/>
      <c r="U97" s="125"/>
      <c r="V97" s="125"/>
      <c r="W97" s="125"/>
      <c r="X97" s="125"/>
      <c r="Y97" s="125"/>
      <c r="Z97" s="125"/>
      <c r="AA97" s="125"/>
      <c r="AB97" s="125"/>
      <c r="AC97" s="125"/>
      <c r="AD97" s="125"/>
      <c r="AE97" s="125"/>
      <c r="AF97" s="125"/>
      <c r="AG97" s="125"/>
    </row>
    <row r="98" spans="1:42" x14ac:dyDescent="0.2">
      <c r="C98" s="140"/>
    </row>
    <row r="99" spans="1:42" ht="12.75" x14ac:dyDescent="0.2">
      <c r="A99" s="141"/>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2"/>
      <c r="AI99" s="142"/>
      <c r="AJ99" s="142"/>
      <c r="AK99" s="142"/>
    </row>
    <row r="100" spans="1:42" ht="12.75" x14ac:dyDescent="0.2">
      <c r="A100" s="143"/>
      <c r="B100" s="144">
        <v>2022</v>
      </c>
      <c r="C100" s="144">
        <f>B100+1</f>
        <v>2023</v>
      </c>
      <c r="D100" s="145">
        <f t="shared" ref="D100:AG100" si="37">C100+1</f>
        <v>2024</v>
      </c>
      <c r="E100" s="145">
        <f t="shared" si="37"/>
        <v>2025</v>
      </c>
      <c r="F100" s="145">
        <f t="shared" si="37"/>
        <v>2026</v>
      </c>
      <c r="G100" s="145">
        <f t="shared" si="37"/>
        <v>2027</v>
      </c>
      <c r="H100" s="145">
        <f t="shared" si="37"/>
        <v>2028</v>
      </c>
      <c r="I100" s="145">
        <f t="shared" si="37"/>
        <v>2029</v>
      </c>
      <c r="J100" s="145">
        <f t="shared" si="37"/>
        <v>2030</v>
      </c>
      <c r="K100" s="145">
        <f t="shared" si="37"/>
        <v>2031</v>
      </c>
      <c r="L100" s="145">
        <f t="shared" si="37"/>
        <v>2032</v>
      </c>
      <c r="M100" s="145">
        <f t="shared" si="37"/>
        <v>2033</v>
      </c>
      <c r="N100" s="145">
        <f t="shared" si="37"/>
        <v>2034</v>
      </c>
      <c r="O100" s="145">
        <f t="shared" si="37"/>
        <v>2035</v>
      </c>
      <c r="P100" s="145">
        <f t="shared" si="37"/>
        <v>2036</v>
      </c>
      <c r="Q100" s="145">
        <f t="shared" si="37"/>
        <v>2037</v>
      </c>
      <c r="R100" s="145">
        <f t="shared" si="37"/>
        <v>2038</v>
      </c>
      <c r="S100" s="145">
        <f t="shared" si="37"/>
        <v>2039</v>
      </c>
      <c r="T100" s="145">
        <f t="shared" si="37"/>
        <v>2040</v>
      </c>
      <c r="U100" s="145">
        <f t="shared" si="37"/>
        <v>2041</v>
      </c>
      <c r="V100" s="145">
        <f t="shared" si="37"/>
        <v>2042</v>
      </c>
      <c r="W100" s="145">
        <f t="shared" si="37"/>
        <v>2043</v>
      </c>
      <c r="X100" s="145">
        <f t="shared" si="37"/>
        <v>2044</v>
      </c>
      <c r="Y100" s="145">
        <f t="shared" si="37"/>
        <v>2045</v>
      </c>
      <c r="Z100" s="145">
        <f t="shared" si="37"/>
        <v>2046</v>
      </c>
      <c r="AA100" s="145">
        <f t="shared" si="37"/>
        <v>2047</v>
      </c>
      <c r="AB100" s="145">
        <f t="shared" si="37"/>
        <v>2048</v>
      </c>
      <c r="AC100" s="145">
        <f t="shared" si="37"/>
        <v>2049</v>
      </c>
      <c r="AD100" s="145">
        <f t="shared" si="37"/>
        <v>2050</v>
      </c>
      <c r="AE100" s="145">
        <f t="shared" si="37"/>
        <v>2051</v>
      </c>
      <c r="AF100" s="145">
        <f t="shared" si="37"/>
        <v>2052</v>
      </c>
      <c r="AG100" s="145">
        <f t="shared" si="37"/>
        <v>2053</v>
      </c>
    </row>
    <row r="101" spans="1:42" ht="12.75" x14ac:dyDescent="0.2">
      <c r="A101" s="146" t="s">
        <v>630</v>
      </c>
      <c r="B101" s="147"/>
      <c r="C101" s="147">
        <f t="shared" ref="C101:AG101" si="38">C102*$B$104*$B$105*1000</f>
        <v>0</v>
      </c>
      <c r="D101" s="147">
        <f>D102*$B$104*D105</f>
        <v>8230167.2227500016</v>
      </c>
      <c r="E101" s="296">
        <f t="shared" ref="E101:M101" si="39">E102*$B$104*E105</f>
        <v>14099668.40757007</v>
      </c>
      <c r="F101" s="296">
        <f t="shared" si="39"/>
        <v>20946979.905181479</v>
      </c>
      <c r="G101" s="296">
        <f t="shared" si="39"/>
        <v>31592610.629090331</v>
      </c>
      <c r="H101" s="296">
        <f t="shared" si="39"/>
        <v>35647252.854084201</v>
      </c>
      <c r="I101" s="296">
        <f t="shared" si="39"/>
        <v>38338846.507864699</v>
      </c>
      <c r="J101" s="296">
        <f t="shared" si="39"/>
        <v>40046009.633791313</v>
      </c>
      <c r="K101" s="296">
        <f t="shared" si="39"/>
        <v>40046009.633791313</v>
      </c>
      <c r="L101" s="296">
        <f t="shared" si="39"/>
        <v>40046009.633791313</v>
      </c>
      <c r="M101" s="296">
        <f t="shared" si="39"/>
        <v>40046009.633791313</v>
      </c>
      <c r="N101" s="147">
        <f t="shared" si="38"/>
        <v>0</v>
      </c>
      <c r="O101" s="147">
        <f t="shared" si="38"/>
        <v>0</v>
      </c>
      <c r="P101" s="147">
        <f t="shared" si="38"/>
        <v>0</v>
      </c>
      <c r="Q101" s="147">
        <f t="shared" si="38"/>
        <v>0</v>
      </c>
      <c r="R101" s="147">
        <f t="shared" si="38"/>
        <v>0</v>
      </c>
      <c r="S101" s="147">
        <f t="shared" si="38"/>
        <v>0</v>
      </c>
      <c r="T101" s="147">
        <f t="shared" si="38"/>
        <v>0</v>
      </c>
      <c r="U101" s="147">
        <f t="shared" si="38"/>
        <v>0</v>
      </c>
      <c r="V101" s="147">
        <f t="shared" si="38"/>
        <v>0</v>
      </c>
      <c r="W101" s="147">
        <f t="shared" si="38"/>
        <v>0</v>
      </c>
      <c r="X101" s="147">
        <f t="shared" si="38"/>
        <v>0</v>
      </c>
      <c r="Y101" s="147">
        <f t="shared" si="38"/>
        <v>0</v>
      </c>
      <c r="Z101" s="147">
        <f t="shared" si="38"/>
        <v>0</v>
      </c>
      <c r="AA101" s="147">
        <f t="shared" si="38"/>
        <v>0</v>
      </c>
      <c r="AB101" s="147">
        <f t="shared" si="38"/>
        <v>0</v>
      </c>
      <c r="AC101" s="147">
        <f t="shared" si="38"/>
        <v>0</v>
      </c>
      <c r="AD101" s="147">
        <f t="shared" si="38"/>
        <v>0</v>
      </c>
      <c r="AE101" s="147">
        <f t="shared" si="38"/>
        <v>0</v>
      </c>
      <c r="AF101" s="147">
        <f t="shared" si="38"/>
        <v>0</v>
      </c>
      <c r="AG101" s="147">
        <f t="shared" si="38"/>
        <v>0</v>
      </c>
    </row>
    <row r="102" spans="1:42" ht="12.75" x14ac:dyDescent="0.2">
      <c r="A102" s="146" t="s">
        <v>320</v>
      </c>
      <c r="B102" s="145"/>
      <c r="C102" s="145">
        <f>B102+$I$113*C106</f>
        <v>0.38362500000000005</v>
      </c>
      <c r="D102" s="145">
        <f>C102+$I$113*D106</f>
        <v>0.7672500000000001</v>
      </c>
      <c r="E102" s="145">
        <f t="shared" ref="E102:AG102" si="40">D102+$I$113*E106</f>
        <v>1.1625000000000001</v>
      </c>
      <c r="F102" s="145">
        <f t="shared" si="40"/>
        <v>1.5461250000000002</v>
      </c>
      <c r="G102" s="145">
        <f t="shared" si="40"/>
        <v>1.9297500000000003</v>
      </c>
      <c r="H102" s="145">
        <f t="shared" si="40"/>
        <v>1.9297500000000003</v>
      </c>
      <c r="I102" s="145">
        <f t="shared" si="40"/>
        <v>1.9297500000000003</v>
      </c>
      <c r="J102" s="145">
        <f t="shared" si="40"/>
        <v>1.9297500000000003</v>
      </c>
      <c r="K102" s="145">
        <f t="shared" si="40"/>
        <v>1.9297500000000003</v>
      </c>
      <c r="L102" s="145">
        <f t="shared" si="40"/>
        <v>1.9297500000000003</v>
      </c>
      <c r="M102" s="145">
        <f t="shared" si="40"/>
        <v>1.9297500000000003</v>
      </c>
      <c r="N102" s="145">
        <f t="shared" si="40"/>
        <v>1.9297500000000003</v>
      </c>
      <c r="O102" s="145">
        <f t="shared" si="40"/>
        <v>1.9297500000000003</v>
      </c>
      <c r="P102" s="145">
        <f t="shared" si="40"/>
        <v>1.9297500000000003</v>
      </c>
      <c r="Q102" s="145">
        <f t="shared" si="40"/>
        <v>1.9297500000000003</v>
      </c>
      <c r="R102" s="145">
        <f t="shared" si="40"/>
        <v>1.9297500000000003</v>
      </c>
      <c r="S102" s="145">
        <f t="shared" si="40"/>
        <v>1.9297500000000003</v>
      </c>
      <c r="T102" s="145">
        <f t="shared" si="40"/>
        <v>1.9297500000000003</v>
      </c>
      <c r="U102" s="145">
        <f t="shared" si="40"/>
        <v>1.9297500000000003</v>
      </c>
      <c r="V102" s="145">
        <f t="shared" si="40"/>
        <v>1.9297500000000003</v>
      </c>
      <c r="W102" s="145">
        <f t="shared" si="40"/>
        <v>1.9297500000000003</v>
      </c>
      <c r="X102" s="145">
        <f t="shared" si="40"/>
        <v>1.9297500000000003</v>
      </c>
      <c r="Y102" s="145">
        <f t="shared" si="40"/>
        <v>1.9297500000000003</v>
      </c>
      <c r="Z102" s="145">
        <f t="shared" si="40"/>
        <v>1.9297500000000003</v>
      </c>
      <c r="AA102" s="145">
        <f t="shared" si="40"/>
        <v>1.9297500000000003</v>
      </c>
      <c r="AB102" s="145">
        <f t="shared" si="40"/>
        <v>1.9297500000000003</v>
      </c>
      <c r="AC102" s="145">
        <f t="shared" si="40"/>
        <v>1.9297500000000003</v>
      </c>
      <c r="AD102" s="145">
        <f t="shared" si="40"/>
        <v>1.9297500000000003</v>
      </c>
      <c r="AE102" s="145">
        <f t="shared" si="40"/>
        <v>1.9297500000000003</v>
      </c>
      <c r="AF102" s="145">
        <f t="shared" si="40"/>
        <v>1.9297500000000003</v>
      </c>
      <c r="AG102" s="145">
        <f t="shared" si="40"/>
        <v>1.9297500000000003</v>
      </c>
    </row>
    <row r="103" spans="1:42" ht="12.75" x14ac:dyDescent="0.2">
      <c r="A103" s="146" t="s">
        <v>321</v>
      </c>
      <c r="B103" s="148">
        <v>0.93</v>
      </c>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c r="AC103" s="145"/>
      <c r="AD103" s="145"/>
      <c r="AE103" s="145"/>
      <c r="AF103" s="145"/>
      <c r="AG103" s="145"/>
    </row>
    <row r="104" spans="1:42" ht="12.75" x14ac:dyDescent="0.2">
      <c r="A104" s="146" t="s">
        <v>322</v>
      </c>
      <c r="B104" s="148">
        <v>4380</v>
      </c>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c r="AC104" s="145"/>
      <c r="AD104" s="145"/>
      <c r="AE104" s="145"/>
      <c r="AF104" s="145"/>
      <c r="AG104" s="145"/>
    </row>
    <row r="105" spans="1:42" ht="12.75" x14ac:dyDescent="0.2">
      <c r="A105" s="146" t="s">
        <v>323</v>
      </c>
      <c r="B105" s="144"/>
      <c r="C105" s="145"/>
      <c r="D105" s="149">
        <v>2449.0500000000002</v>
      </c>
      <c r="E105" s="149">
        <v>2769.1203235763874</v>
      </c>
      <c r="F105" s="149">
        <v>3093.1622627317265</v>
      </c>
      <c r="G105" s="149">
        <v>3737.7509009779374</v>
      </c>
      <c r="H105" s="149">
        <v>4217.4593621602853</v>
      </c>
      <c r="I105" s="149">
        <v>4535.9042897605668</v>
      </c>
      <c r="J105" s="145">
        <v>4737.8803336830961</v>
      </c>
      <c r="K105" s="145">
        <f t="shared" ref="K105:AP105" si="41">J105</f>
        <v>4737.8803336830961</v>
      </c>
      <c r="L105" s="145">
        <f t="shared" si="41"/>
        <v>4737.8803336830961</v>
      </c>
      <c r="M105" s="145">
        <f t="shared" si="41"/>
        <v>4737.8803336830961</v>
      </c>
      <c r="N105" s="145">
        <f t="shared" si="41"/>
        <v>4737.8803336830961</v>
      </c>
      <c r="O105" s="145">
        <f t="shared" si="41"/>
        <v>4737.8803336830961</v>
      </c>
      <c r="P105" s="145">
        <f t="shared" si="41"/>
        <v>4737.8803336830961</v>
      </c>
      <c r="Q105" s="145">
        <f t="shared" si="41"/>
        <v>4737.8803336830961</v>
      </c>
      <c r="R105" s="145">
        <f t="shared" si="41"/>
        <v>4737.8803336830961</v>
      </c>
      <c r="S105" s="145">
        <f t="shared" si="41"/>
        <v>4737.8803336830961</v>
      </c>
      <c r="T105" s="145">
        <f t="shared" si="41"/>
        <v>4737.8803336830961</v>
      </c>
      <c r="U105" s="145">
        <f t="shared" si="41"/>
        <v>4737.8803336830961</v>
      </c>
      <c r="V105" s="145">
        <f t="shared" si="41"/>
        <v>4737.8803336830961</v>
      </c>
      <c r="W105" s="145">
        <f t="shared" si="41"/>
        <v>4737.8803336830961</v>
      </c>
      <c r="X105" s="145">
        <f t="shared" si="41"/>
        <v>4737.8803336830961</v>
      </c>
      <c r="Y105" s="145">
        <f t="shared" si="41"/>
        <v>4737.8803336830961</v>
      </c>
      <c r="Z105" s="145">
        <f t="shared" si="41"/>
        <v>4737.8803336830961</v>
      </c>
      <c r="AA105" s="145">
        <f t="shared" si="41"/>
        <v>4737.8803336830961</v>
      </c>
      <c r="AB105" s="145">
        <f t="shared" si="41"/>
        <v>4737.8803336830961</v>
      </c>
      <c r="AC105" s="145">
        <f t="shared" si="41"/>
        <v>4737.8803336830961</v>
      </c>
      <c r="AD105" s="145">
        <f t="shared" si="41"/>
        <v>4737.8803336830961</v>
      </c>
      <c r="AE105" s="145">
        <f t="shared" si="41"/>
        <v>4737.8803336830961</v>
      </c>
      <c r="AF105" s="145">
        <f t="shared" si="41"/>
        <v>4737.8803336830961</v>
      </c>
      <c r="AG105" s="145">
        <f t="shared" si="41"/>
        <v>4737.8803336830961</v>
      </c>
      <c r="AH105" s="145">
        <f t="shared" si="41"/>
        <v>4737.8803336830961</v>
      </c>
      <c r="AI105" s="145">
        <f t="shared" si="41"/>
        <v>4737.8803336830961</v>
      </c>
      <c r="AJ105" s="145">
        <f t="shared" si="41"/>
        <v>4737.8803336830961</v>
      </c>
      <c r="AK105" s="145">
        <f t="shared" si="41"/>
        <v>4737.8803336830961</v>
      </c>
      <c r="AL105" s="145">
        <f t="shared" si="41"/>
        <v>4737.8803336830961</v>
      </c>
      <c r="AM105" s="145">
        <f t="shared" si="41"/>
        <v>4737.8803336830961</v>
      </c>
      <c r="AN105" s="145">
        <f t="shared" si="41"/>
        <v>4737.8803336830961</v>
      </c>
      <c r="AO105" s="145">
        <f t="shared" si="41"/>
        <v>4737.8803336830961</v>
      </c>
      <c r="AP105" s="145">
        <f t="shared" si="41"/>
        <v>4737.8803336830961</v>
      </c>
    </row>
    <row r="106" spans="1:42" ht="15" x14ac:dyDescent="0.2">
      <c r="A106" s="150" t="s">
        <v>324</v>
      </c>
      <c r="B106" s="151">
        <v>0</v>
      </c>
      <c r="C106" s="152">
        <v>0.33</v>
      </c>
      <c r="D106" s="152">
        <v>0.33</v>
      </c>
      <c r="E106" s="152">
        <v>0.34</v>
      </c>
      <c r="F106" s="151">
        <v>0.33</v>
      </c>
      <c r="G106" s="151">
        <v>0.33</v>
      </c>
      <c r="H106" s="151">
        <v>0</v>
      </c>
      <c r="I106" s="151">
        <v>0</v>
      </c>
      <c r="J106" s="151">
        <v>0</v>
      </c>
      <c r="K106" s="151">
        <v>0</v>
      </c>
      <c r="L106" s="151">
        <v>0</v>
      </c>
      <c r="M106" s="151">
        <v>0</v>
      </c>
      <c r="N106" s="151">
        <v>0</v>
      </c>
      <c r="O106" s="151">
        <v>0</v>
      </c>
      <c r="P106" s="151">
        <v>0</v>
      </c>
      <c r="Q106" s="151">
        <v>0</v>
      </c>
      <c r="R106" s="151">
        <v>0</v>
      </c>
      <c r="S106" s="151">
        <v>0</v>
      </c>
      <c r="T106" s="151">
        <v>0</v>
      </c>
      <c r="U106" s="151">
        <v>0</v>
      </c>
      <c r="V106" s="151">
        <v>0</v>
      </c>
      <c r="W106" s="151">
        <v>0</v>
      </c>
      <c r="X106" s="151">
        <v>0</v>
      </c>
      <c r="Y106" s="151">
        <v>0</v>
      </c>
      <c r="Z106" s="151">
        <v>0</v>
      </c>
      <c r="AA106" s="151">
        <v>0</v>
      </c>
      <c r="AB106" s="151">
        <v>0</v>
      </c>
      <c r="AC106" s="151">
        <v>0</v>
      </c>
      <c r="AD106" s="151">
        <v>0</v>
      </c>
      <c r="AE106" s="151">
        <v>0</v>
      </c>
      <c r="AF106" s="151">
        <v>0</v>
      </c>
      <c r="AG106" s="151">
        <v>0</v>
      </c>
    </row>
    <row r="107" spans="1:42" ht="12.75" x14ac:dyDescent="0.2">
      <c r="A107" s="141"/>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c r="AC107" s="142"/>
      <c r="AD107" s="142"/>
      <c r="AE107" s="142"/>
      <c r="AF107" s="142"/>
      <c r="AG107" s="142"/>
      <c r="AH107" s="142"/>
      <c r="AI107" s="142"/>
      <c r="AJ107" s="142"/>
      <c r="AK107" s="142"/>
    </row>
    <row r="108" spans="1:42" ht="12.75" x14ac:dyDescent="0.2">
      <c r="A108" s="141"/>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c r="AC108" s="142"/>
      <c r="AD108" s="142"/>
      <c r="AE108" s="142"/>
      <c r="AF108" s="142"/>
      <c r="AG108" s="142"/>
      <c r="AH108" s="142"/>
      <c r="AI108" s="142"/>
      <c r="AJ108" s="142"/>
      <c r="AK108" s="142"/>
    </row>
    <row r="109" spans="1:42" ht="12.75" x14ac:dyDescent="0.2">
      <c r="A109" s="143"/>
      <c r="B109" s="344" t="s">
        <v>325</v>
      </c>
      <c r="C109" s="345"/>
      <c r="D109" s="344" t="s">
        <v>326</v>
      </c>
      <c r="E109" s="345"/>
      <c r="F109" s="143"/>
      <c r="G109" s="143"/>
      <c r="H109" s="143"/>
      <c r="I109" s="143"/>
      <c r="J109" s="143"/>
      <c r="K109" s="142"/>
      <c r="L109" s="142"/>
      <c r="M109" s="142"/>
      <c r="N109" s="142"/>
      <c r="O109" s="142"/>
      <c r="P109" s="142"/>
      <c r="Q109" s="142"/>
      <c r="R109" s="142"/>
      <c r="S109" s="142"/>
      <c r="T109" s="142"/>
      <c r="U109" s="142"/>
      <c r="V109" s="142"/>
      <c r="W109" s="142"/>
      <c r="X109" s="142"/>
      <c r="Y109" s="142"/>
      <c r="Z109" s="142"/>
      <c r="AA109" s="142"/>
      <c r="AB109" s="142"/>
      <c r="AC109" s="142"/>
      <c r="AD109" s="142"/>
      <c r="AE109" s="142"/>
      <c r="AF109" s="142"/>
      <c r="AG109" s="142"/>
      <c r="AH109" s="142"/>
      <c r="AI109" s="142"/>
      <c r="AJ109" s="142"/>
      <c r="AK109" s="142"/>
    </row>
    <row r="110" spans="1:42" ht="12.75" x14ac:dyDescent="0.2">
      <c r="A110" s="146" t="s">
        <v>327</v>
      </c>
      <c r="B110" s="153"/>
      <c r="C110" s="143" t="s">
        <v>328</v>
      </c>
      <c r="D110" s="153">
        <f>'[1]3.1. паспорт Техсостояние ПС'!O31</f>
        <v>1.25</v>
      </c>
      <c r="E110" s="143" t="s">
        <v>328</v>
      </c>
      <c r="F110" s="143"/>
      <c r="G110" s="143"/>
      <c r="H110" s="143"/>
      <c r="I110" s="143"/>
      <c r="J110" s="143"/>
      <c r="K110" s="142"/>
      <c r="L110" s="142"/>
      <c r="M110" s="142"/>
      <c r="N110" s="142"/>
      <c r="O110" s="142"/>
      <c r="P110" s="142"/>
      <c r="Q110" s="142"/>
      <c r="R110" s="142"/>
      <c r="S110" s="142"/>
      <c r="T110" s="142"/>
      <c r="U110" s="142"/>
      <c r="V110" s="142"/>
      <c r="W110" s="142"/>
      <c r="X110" s="142"/>
      <c r="Y110" s="142"/>
      <c r="Z110" s="142"/>
      <c r="AA110" s="142"/>
      <c r="AB110" s="142"/>
      <c r="AC110" s="142"/>
      <c r="AD110" s="142"/>
      <c r="AE110" s="142"/>
      <c r="AF110" s="142"/>
      <c r="AG110" s="142"/>
      <c r="AH110" s="142"/>
      <c r="AI110" s="142"/>
      <c r="AJ110" s="142"/>
      <c r="AK110" s="142"/>
    </row>
    <row r="111" spans="1:42" ht="25.5" x14ac:dyDescent="0.2">
      <c r="A111" s="146" t="s">
        <v>327</v>
      </c>
      <c r="B111" s="143">
        <f>$B$103*B110</f>
        <v>0</v>
      </c>
      <c r="C111" s="143" t="s">
        <v>329</v>
      </c>
      <c r="D111" s="143">
        <f>$B$103*D110</f>
        <v>1.1625000000000001</v>
      </c>
      <c r="E111" s="143" t="s">
        <v>329</v>
      </c>
      <c r="F111" s="146" t="s">
        <v>330</v>
      </c>
      <c r="G111" s="143">
        <f>D110-B110</f>
        <v>1.25</v>
      </c>
      <c r="H111" s="143" t="s">
        <v>328</v>
      </c>
      <c r="I111" s="143">
        <f>$B$103*G111</f>
        <v>1.1625000000000001</v>
      </c>
      <c r="J111" s="143" t="s">
        <v>329</v>
      </c>
      <c r="K111" s="142"/>
      <c r="L111" s="142"/>
      <c r="M111" s="142"/>
      <c r="N111" s="142"/>
      <c r="O111" s="142"/>
      <c r="P111" s="142"/>
      <c r="Q111" s="142"/>
      <c r="R111" s="142"/>
      <c r="S111" s="142"/>
      <c r="T111" s="142"/>
      <c r="U111" s="142"/>
      <c r="V111" s="142"/>
      <c r="W111" s="142"/>
      <c r="X111" s="142"/>
      <c r="Y111" s="142"/>
      <c r="Z111" s="142"/>
      <c r="AA111" s="142"/>
      <c r="AB111" s="142"/>
      <c r="AC111" s="142"/>
      <c r="AD111" s="142"/>
      <c r="AE111" s="142"/>
      <c r="AF111" s="142"/>
      <c r="AG111" s="142"/>
      <c r="AH111" s="142"/>
      <c r="AI111" s="142"/>
      <c r="AJ111" s="142"/>
      <c r="AK111" s="142"/>
    </row>
    <row r="112" spans="1:42" ht="25.5" x14ac:dyDescent="0.2">
      <c r="A112" s="143"/>
      <c r="B112" s="143"/>
      <c r="C112" s="143"/>
      <c r="D112" s="143"/>
      <c r="E112" s="143"/>
      <c r="F112" s="146" t="s">
        <v>331</v>
      </c>
      <c r="G112" s="143">
        <f>I112/$B$103</f>
        <v>0</v>
      </c>
      <c r="H112" s="143" t="s">
        <v>328</v>
      </c>
      <c r="I112" s="153"/>
      <c r="J112" s="143" t="s">
        <v>329</v>
      </c>
      <c r="K112" s="142"/>
      <c r="L112" s="142"/>
      <c r="M112" s="142"/>
      <c r="N112" s="142"/>
      <c r="O112" s="142"/>
      <c r="P112" s="142"/>
      <c r="Q112" s="142"/>
      <c r="R112" s="142"/>
      <c r="S112" s="142"/>
      <c r="T112" s="142"/>
      <c r="U112" s="142"/>
      <c r="V112" s="142"/>
      <c r="W112" s="142"/>
      <c r="X112" s="142"/>
      <c r="Y112" s="142"/>
      <c r="Z112" s="142"/>
      <c r="AA112" s="142"/>
      <c r="AB112" s="142"/>
      <c r="AC112" s="142"/>
      <c r="AD112" s="142"/>
      <c r="AE112" s="142"/>
      <c r="AF112" s="142"/>
      <c r="AG112" s="142"/>
      <c r="AH112" s="142"/>
      <c r="AI112" s="142"/>
      <c r="AJ112" s="142"/>
      <c r="AK112" s="142"/>
    </row>
    <row r="113" spans="1:37" ht="38.25" x14ac:dyDescent="0.2">
      <c r="A113" s="154"/>
      <c r="B113" s="155"/>
      <c r="C113" s="155"/>
      <c r="D113" s="155"/>
      <c r="E113" s="155"/>
      <c r="F113" s="156" t="s">
        <v>332</v>
      </c>
      <c r="G113" s="143">
        <f>G111</f>
        <v>1.25</v>
      </c>
      <c r="H113" s="143" t="s">
        <v>328</v>
      </c>
      <c r="I113" s="148">
        <f>I111</f>
        <v>1.1625000000000001</v>
      </c>
      <c r="J113" s="143" t="s">
        <v>329</v>
      </c>
      <c r="K113" s="142"/>
      <c r="L113" s="142"/>
      <c r="M113" s="142"/>
      <c r="N113" s="142"/>
      <c r="O113" s="142"/>
      <c r="P113" s="142"/>
      <c r="Q113" s="142"/>
      <c r="R113" s="142"/>
      <c r="S113" s="142"/>
      <c r="T113" s="142"/>
      <c r="U113" s="142"/>
      <c r="V113" s="142"/>
      <c r="W113" s="142"/>
      <c r="X113" s="142"/>
      <c r="Y113" s="142"/>
      <c r="Z113" s="142"/>
      <c r="AA113" s="142"/>
      <c r="AB113" s="142"/>
      <c r="AC113" s="142"/>
      <c r="AD113" s="142"/>
      <c r="AE113" s="142"/>
      <c r="AF113" s="142"/>
      <c r="AG113" s="142"/>
      <c r="AH113" s="142"/>
      <c r="AI113" s="142"/>
      <c r="AJ113" s="142"/>
      <c r="AK113" s="142"/>
    </row>
    <row r="114" spans="1:37" ht="12.75" x14ac:dyDescent="0.2">
      <c r="A114" s="157"/>
      <c r="B114" s="77"/>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c r="AC114" s="142"/>
      <c r="AD114" s="142"/>
      <c r="AE114" s="142"/>
      <c r="AF114" s="142"/>
      <c r="AG114" s="142"/>
      <c r="AH114" s="142"/>
      <c r="AI114" s="142"/>
      <c r="AJ114" s="142"/>
      <c r="AK114" s="142"/>
    </row>
    <row r="115" spans="1:37" x14ac:dyDescent="0.2">
      <c r="A115" s="158" t="s">
        <v>333</v>
      </c>
      <c r="B115" s="159"/>
      <c r="C115" s="77"/>
      <c r="D115" s="346" t="s">
        <v>258</v>
      </c>
      <c r="E115" s="160" t="s">
        <v>334</v>
      </c>
      <c r="F115" s="161">
        <v>35</v>
      </c>
      <c r="G115" s="347" t="s">
        <v>335</v>
      </c>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row>
    <row r="116" spans="1:37" x14ac:dyDescent="0.2">
      <c r="A116" s="158" t="s">
        <v>258</v>
      </c>
      <c r="B116" s="162"/>
      <c r="C116" s="77"/>
      <c r="D116" s="346"/>
      <c r="E116" s="160" t="s">
        <v>336</v>
      </c>
      <c r="F116" s="161">
        <v>30</v>
      </c>
      <c r="G116" s="34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row>
    <row r="117" spans="1:37" x14ac:dyDescent="0.2">
      <c r="A117" s="158" t="s">
        <v>337</v>
      </c>
      <c r="B117" s="162"/>
      <c r="C117" s="163"/>
      <c r="D117" s="346"/>
      <c r="E117" s="160" t="s">
        <v>338</v>
      </c>
      <c r="F117" s="161">
        <v>30</v>
      </c>
      <c r="G117" s="34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row>
    <row r="118" spans="1:37" x14ac:dyDescent="0.2">
      <c r="A118" s="164"/>
      <c r="B118" s="165"/>
      <c r="C118" s="163"/>
      <c r="D118" s="346"/>
      <c r="E118" s="160" t="s">
        <v>339</v>
      </c>
      <c r="F118" s="161">
        <v>30</v>
      </c>
      <c r="G118" s="34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row>
    <row r="119" spans="1:37" ht="12.75" x14ac:dyDescent="0.2">
      <c r="A119" s="158" t="s">
        <v>340</v>
      </c>
      <c r="B119" s="166"/>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row>
    <row r="120" spans="1:37" ht="12.75" x14ac:dyDescent="0.2">
      <c r="A120" s="158" t="s">
        <v>341</v>
      </c>
      <c r="B120" s="16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row>
    <row r="121" spans="1:37" ht="12.75" x14ac:dyDescent="0.2">
      <c r="A121" s="157"/>
      <c r="B121" s="168"/>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row>
    <row r="122" spans="1:37" ht="12.75" x14ac:dyDescent="0.2">
      <c r="A122" s="158" t="s">
        <v>342</v>
      </c>
      <c r="B122" s="169">
        <v>0.1371</v>
      </c>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row>
    <row r="123" spans="1:37" x14ac:dyDescent="0.2">
      <c r="A123" s="170"/>
      <c r="B123" s="171"/>
      <c r="C123" s="77"/>
      <c r="D123" s="77"/>
      <c r="E123" s="77"/>
      <c r="F123" s="77"/>
      <c r="G123" s="77"/>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row>
    <row r="124" spans="1:37" x14ac:dyDescent="0.2">
      <c r="A124" s="291"/>
      <c r="B124" s="292">
        <v>2024</v>
      </c>
      <c r="C124" s="292">
        <v>2025</v>
      </c>
      <c r="D124" s="292">
        <v>2026</v>
      </c>
      <c r="E124" s="292">
        <v>2027</v>
      </c>
      <c r="F124" s="292">
        <v>2028</v>
      </c>
      <c r="G124" s="292">
        <v>2029</v>
      </c>
      <c r="H124" s="292">
        <v>2030</v>
      </c>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row>
    <row r="125" spans="1:37" ht="12.75" x14ac:dyDescent="0.2">
      <c r="A125" s="293" t="s">
        <v>343</v>
      </c>
      <c r="B125" s="294">
        <v>2449.0500000000002</v>
      </c>
      <c r="C125" s="295">
        <v>2769.1203235763874</v>
      </c>
      <c r="D125" s="295">
        <v>3093.1622627317265</v>
      </c>
      <c r="E125" s="295">
        <v>3737.7509009779374</v>
      </c>
      <c r="F125" s="295">
        <v>4217.4593621602853</v>
      </c>
      <c r="G125" s="295">
        <v>4535.9042897605668</v>
      </c>
      <c r="H125" s="295">
        <v>4737.8803336830961</v>
      </c>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row>
    <row r="126" spans="1:37" ht="12.75" x14ac:dyDescent="0.2">
      <c r="A126" s="157"/>
      <c r="B126" s="77"/>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row>
    <row r="127" spans="1:37" x14ac:dyDescent="0.2">
      <c r="A127" s="158" t="s">
        <v>344</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row>
    <row r="128" spans="1:37" ht="12.75" x14ac:dyDescent="0.2">
      <c r="A128" s="158"/>
      <c r="B128" s="172">
        <v>2024</v>
      </c>
      <c r="C128" s="172">
        <f t="shared" ref="C128:AG128" si="42">B128+1</f>
        <v>2025</v>
      </c>
      <c r="D128" s="172">
        <f t="shared" si="42"/>
        <v>2026</v>
      </c>
      <c r="E128" s="172">
        <f t="shared" si="42"/>
        <v>2027</v>
      </c>
      <c r="F128" s="172">
        <f t="shared" si="42"/>
        <v>2028</v>
      </c>
      <c r="G128" s="172">
        <f t="shared" si="42"/>
        <v>2029</v>
      </c>
      <c r="H128" s="172">
        <f t="shared" si="42"/>
        <v>2030</v>
      </c>
      <c r="I128" s="172">
        <f t="shared" si="42"/>
        <v>2031</v>
      </c>
      <c r="J128" s="172">
        <f t="shared" si="42"/>
        <v>2032</v>
      </c>
      <c r="K128" s="172">
        <f t="shared" si="42"/>
        <v>2033</v>
      </c>
      <c r="L128" s="172">
        <f t="shared" si="42"/>
        <v>2034</v>
      </c>
      <c r="M128" s="172">
        <f t="shared" si="42"/>
        <v>2035</v>
      </c>
      <c r="N128" s="172">
        <f t="shared" si="42"/>
        <v>2036</v>
      </c>
      <c r="O128" s="172">
        <f t="shared" si="42"/>
        <v>2037</v>
      </c>
      <c r="P128" s="172">
        <f t="shared" si="42"/>
        <v>2038</v>
      </c>
      <c r="Q128" s="172">
        <f t="shared" si="42"/>
        <v>2039</v>
      </c>
      <c r="R128" s="172">
        <f t="shared" si="42"/>
        <v>2040</v>
      </c>
      <c r="S128" s="172">
        <f t="shared" si="42"/>
        <v>2041</v>
      </c>
      <c r="T128" s="172">
        <f t="shared" si="42"/>
        <v>2042</v>
      </c>
      <c r="U128" s="172">
        <f t="shared" si="42"/>
        <v>2043</v>
      </c>
      <c r="V128" s="172">
        <f t="shared" si="42"/>
        <v>2044</v>
      </c>
      <c r="W128" s="172">
        <f t="shared" si="42"/>
        <v>2045</v>
      </c>
      <c r="X128" s="172">
        <f t="shared" si="42"/>
        <v>2046</v>
      </c>
      <c r="Y128" s="172">
        <f t="shared" si="42"/>
        <v>2047</v>
      </c>
      <c r="Z128" s="172">
        <f t="shared" si="42"/>
        <v>2048</v>
      </c>
      <c r="AA128" s="172">
        <f t="shared" si="42"/>
        <v>2049</v>
      </c>
      <c r="AB128" s="172">
        <f t="shared" si="42"/>
        <v>2050</v>
      </c>
      <c r="AC128" s="172">
        <f t="shared" si="42"/>
        <v>2051</v>
      </c>
      <c r="AD128" s="172">
        <f t="shared" si="42"/>
        <v>2052</v>
      </c>
      <c r="AE128" s="172">
        <f t="shared" si="42"/>
        <v>2053</v>
      </c>
      <c r="AF128" s="172">
        <f t="shared" si="42"/>
        <v>2054</v>
      </c>
      <c r="AG128" s="172">
        <f t="shared" si="42"/>
        <v>2055</v>
      </c>
      <c r="AH128" s="172">
        <f>AG128+1</f>
        <v>2056</v>
      </c>
      <c r="AI128" s="172">
        <f>AH128+1</f>
        <v>2057</v>
      </c>
      <c r="AJ128" s="172">
        <f>AI128+1</f>
        <v>2058</v>
      </c>
    </row>
    <row r="129" spans="1:36" ht="12.75" x14ac:dyDescent="0.2">
      <c r="A129" s="158" t="s">
        <v>345</v>
      </c>
      <c r="B129" s="297">
        <v>8.1000000000000003E-2</v>
      </c>
      <c r="C129" s="297">
        <v>7.3999999999999996E-2</v>
      </c>
      <c r="D129" s="297">
        <v>5.5E-2</v>
      </c>
      <c r="E129" s="297">
        <v>4.1000000000000002E-2</v>
      </c>
      <c r="F129" s="297">
        <v>4.1000000000000002E-2</v>
      </c>
      <c r="G129" s="297">
        <v>4.1000000000000002E-2</v>
      </c>
      <c r="H129" s="173">
        <f t="shared" ref="H129:O129" si="43">G129</f>
        <v>4.1000000000000002E-2</v>
      </c>
      <c r="I129" s="173">
        <f t="shared" si="43"/>
        <v>4.1000000000000002E-2</v>
      </c>
      <c r="J129" s="173">
        <f t="shared" si="43"/>
        <v>4.1000000000000002E-2</v>
      </c>
      <c r="K129" s="173">
        <f t="shared" si="43"/>
        <v>4.1000000000000002E-2</v>
      </c>
      <c r="L129" s="173">
        <f t="shared" si="43"/>
        <v>4.1000000000000002E-2</v>
      </c>
      <c r="M129" s="173">
        <f t="shared" si="43"/>
        <v>4.1000000000000002E-2</v>
      </c>
      <c r="N129" s="173">
        <f t="shared" si="43"/>
        <v>4.1000000000000002E-2</v>
      </c>
      <c r="O129" s="173">
        <f t="shared" si="43"/>
        <v>4.1000000000000002E-2</v>
      </c>
      <c r="P129" s="174">
        <f t="shared" ref="P129:AG129" si="44">O129</f>
        <v>4.1000000000000002E-2</v>
      </c>
      <c r="Q129" s="174">
        <f t="shared" si="44"/>
        <v>4.1000000000000002E-2</v>
      </c>
      <c r="R129" s="174">
        <f t="shared" si="44"/>
        <v>4.1000000000000002E-2</v>
      </c>
      <c r="S129" s="174">
        <f t="shared" si="44"/>
        <v>4.1000000000000002E-2</v>
      </c>
      <c r="T129" s="174">
        <f t="shared" si="44"/>
        <v>4.1000000000000002E-2</v>
      </c>
      <c r="U129" s="174">
        <f t="shared" si="44"/>
        <v>4.1000000000000002E-2</v>
      </c>
      <c r="V129" s="174">
        <f t="shared" si="44"/>
        <v>4.1000000000000002E-2</v>
      </c>
      <c r="W129" s="174">
        <f t="shared" si="44"/>
        <v>4.1000000000000002E-2</v>
      </c>
      <c r="X129" s="174">
        <f t="shared" si="44"/>
        <v>4.1000000000000002E-2</v>
      </c>
      <c r="Y129" s="174">
        <f t="shared" si="44"/>
        <v>4.1000000000000002E-2</v>
      </c>
      <c r="Z129" s="174">
        <f t="shared" si="44"/>
        <v>4.1000000000000002E-2</v>
      </c>
      <c r="AA129" s="174">
        <f t="shared" si="44"/>
        <v>4.1000000000000002E-2</v>
      </c>
      <c r="AB129" s="174">
        <f t="shared" si="44"/>
        <v>4.1000000000000002E-2</v>
      </c>
      <c r="AC129" s="174">
        <f t="shared" si="44"/>
        <v>4.1000000000000002E-2</v>
      </c>
      <c r="AD129" s="174">
        <f t="shared" si="44"/>
        <v>4.1000000000000002E-2</v>
      </c>
      <c r="AE129" s="174">
        <f t="shared" si="44"/>
        <v>4.1000000000000002E-2</v>
      </c>
      <c r="AF129" s="174">
        <f t="shared" si="44"/>
        <v>4.1000000000000002E-2</v>
      </c>
      <c r="AG129" s="174">
        <f t="shared" si="44"/>
        <v>4.1000000000000002E-2</v>
      </c>
      <c r="AH129" s="174">
        <f>AG129</f>
        <v>4.1000000000000002E-2</v>
      </c>
      <c r="AI129" s="174">
        <f>AH129</f>
        <v>4.1000000000000002E-2</v>
      </c>
      <c r="AJ129" s="174">
        <f>AI129</f>
        <v>4.1000000000000002E-2</v>
      </c>
    </row>
    <row r="130" spans="1:36" ht="15" x14ac:dyDescent="0.2">
      <c r="A130" s="158" t="s">
        <v>346</v>
      </c>
      <c r="B130" s="175">
        <f>B129</f>
        <v>8.1000000000000003E-2</v>
      </c>
      <c r="C130" s="175">
        <f>(1+B130)*(1+C129)-1</f>
        <v>0.16099400000000008</v>
      </c>
      <c r="D130" s="173">
        <v>5.2726091890100003E-2</v>
      </c>
      <c r="E130" s="175">
        <f t="shared" ref="E130:AG130" si="45">(1+D130)*(1+E129)-1</f>
        <v>9.5887861657593998E-2</v>
      </c>
      <c r="F130" s="175">
        <f>(1+E130)*(1+F129)-1</f>
        <v>0.14081926398555522</v>
      </c>
      <c r="G130" s="175">
        <f t="shared" si="45"/>
        <v>0.18759285380896285</v>
      </c>
      <c r="H130" s="175">
        <f t="shared" si="45"/>
        <v>0.23628416081513026</v>
      </c>
      <c r="I130" s="175">
        <f t="shared" si="45"/>
        <v>0.28697181140855044</v>
      </c>
      <c r="J130" s="175">
        <f t="shared" si="45"/>
        <v>0.33973765567630099</v>
      </c>
      <c r="K130" s="175">
        <f t="shared" si="45"/>
        <v>0.39466689955902923</v>
      </c>
      <c r="L130" s="175">
        <f t="shared" si="45"/>
        <v>0.45184824244094934</v>
      </c>
      <c r="M130" s="175">
        <f t="shared" si="45"/>
        <v>0.51137402038102819</v>
      </c>
      <c r="N130" s="175">
        <f t="shared" si="45"/>
        <v>0.57334035521665028</v>
      </c>
      <c r="O130" s="175">
        <f t="shared" si="45"/>
        <v>0.63784730978053283</v>
      </c>
      <c r="P130" s="175">
        <f t="shared" si="45"/>
        <v>0.70499904948153458</v>
      </c>
      <c r="Q130" s="175">
        <f t="shared" si="45"/>
        <v>0.77490401051027735</v>
      </c>
      <c r="R130" s="175">
        <f t="shared" si="45"/>
        <v>0.84767507494119854</v>
      </c>
      <c r="S130" s="175">
        <f t="shared" si="45"/>
        <v>0.9234297530137876</v>
      </c>
      <c r="T130" s="175">
        <f t="shared" si="45"/>
        <v>1.0022903728873529</v>
      </c>
      <c r="U130" s="175">
        <f t="shared" si="45"/>
        <v>1.084384278175734</v>
      </c>
      <c r="V130" s="175">
        <f t="shared" si="45"/>
        <v>1.1698440335809388</v>
      </c>
      <c r="W130" s="175">
        <f t="shared" si="45"/>
        <v>1.2588076389577569</v>
      </c>
      <c r="X130" s="175">
        <f t="shared" si="45"/>
        <v>1.3514187521550247</v>
      </c>
      <c r="Y130" s="175">
        <f t="shared" si="45"/>
        <v>1.4478269209933807</v>
      </c>
      <c r="Z130" s="175">
        <f t="shared" si="45"/>
        <v>1.548187824754109</v>
      </c>
      <c r="AA130" s="175">
        <f t="shared" si="45"/>
        <v>1.6526635255690274</v>
      </c>
      <c r="AB130" s="175">
        <f t="shared" si="45"/>
        <v>1.7614227301173573</v>
      </c>
      <c r="AC130" s="175">
        <f t="shared" si="45"/>
        <v>1.8746410620521687</v>
      </c>
      <c r="AD130" s="175">
        <f t="shared" si="45"/>
        <v>1.9925013455963074</v>
      </c>
      <c r="AE130" s="175">
        <f t="shared" si="45"/>
        <v>2.1151939007657559</v>
      </c>
      <c r="AF130" s="175">
        <f t="shared" si="45"/>
        <v>2.2429168506971515</v>
      </c>
      <c r="AG130" s="175">
        <f t="shared" si="45"/>
        <v>2.3758764415757345</v>
      </c>
      <c r="AH130" s="175">
        <f>(1+AG130)*(1+AH129)-1</f>
        <v>2.5142873756803392</v>
      </c>
      <c r="AI130" s="175">
        <f>(1+AH130)*(1+AI129)-1</f>
        <v>2.6583731580832328</v>
      </c>
      <c r="AJ130" s="175">
        <f>(1+AI130)*(1+AJ129)-1</f>
        <v>2.8083664575646452</v>
      </c>
    </row>
    <row r="131" spans="1:36" x14ac:dyDescent="0.2">
      <c r="B131" s="176"/>
      <c r="C131" s="177"/>
      <c r="D131" s="177"/>
      <c r="E131" s="177"/>
      <c r="F131" s="177"/>
      <c r="G131" s="177"/>
      <c r="H131" s="177"/>
      <c r="I131" s="177"/>
      <c r="J131" s="177"/>
      <c r="K131" s="177"/>
      <c r="L131" s="177"/>
      <c r="M131" s="177"/>
      <c r="N131" s="177"/>
      <c r="O131" s="177"/>
      <c r="P131" s="177"/>
      <c r="Q131" s="177"/>
      <c r="R131" s="177"/>
      <c r="S131" s="177"/>
      <c r="T131" s="177"/>
      <c r="U131" s="177"/>
      <c r="V131" s="177"/>
      <c r="W131" s="177"/>
      <c r="X131" s="177"/>
      <c r="Y131" s="177"/>
      <c r="Z131" s="177"/>
      <c r="AA131" s="177"/>
      <c r="AB131" s="177"/>
      <c r="AC131" s="177"/>
      <c r="AD131" s="177"/>
      <c r="AE131" s="177"/>
      <c r="AF131" s="177"/>
      <c r="AG131" s="177"/>
      <c r="AH131" s="177"/>
      <c r="AI131" s="177"/>
      <c r="AJ131" s="177"/>
    </row>
    <row r="132" spans="1:36" ht="12.75" x14ac:dyDescent="0.2">
      <c r="A132" s="157"/>
      <c r="B132" s="178">
        <v>2024</v>
      </c>
      <c r="C132" s="178">
        <f t="shared" ref="C132:C133" si="46">B132+1</f>
        <v>2025</v>
      </c>
      <c r="D132" s="178">
        <f t="shared" ref="D132:S133" si="47">C132+1</f>
        <v>2026</v>
      </c>
      <c r="E132" s="178">
        <f t="shared" si="47"/>
        <v>2027</v>
      </c>
      <c r="F132" s="178">
        <f t="shared" si="47"/>
        <v>2028</v>
      </c>
      <c r="G132" s="178">
        <f t="shared" si="47"/>
        <v>2029</v>
      </c>
      <c r="H132" s="178">
        <f t="shared" si="47"/>
        <v>2030</v>
      </c>
      <c r="I132" s="178">
        <f t="shared" si="47"/>
        <v>2031</v>
      </c>
      <c r="J132" s="178">
        <f t="shared" si="47"/>
        <v>2032</v>
      </c>
      <c r="K132" s="178">
        <f t="shared" si="47"/>
        <v>2033</v>
      </c>
      <c r="L132" s="178">
        <f t="shared" si="47"/>
        <v>2034</v>
      </c>
      <c r="M132" s="178">
        <f t="shared" si="47"/>
        <v>2035</v>
      </c>
      <c r="N132" s="178">
        <f t="shared" si="47"/>
        <v>2036</v>
      </c>
      <c r="O132" s="178">
        <f t="shared" si="47"/>
        <v>2037</v>
      </c>
      <c r="P132" s="178">
        <f t="shared" si="47"/>
        <v>2038</v>
      </c>
      <c r="Q132" s="178">
        <f t="shared" si="47"/>
        <v>2039</v>
      </c>
      <c r="R132" s="178">
        <f t="shared" si="47"/>
        <v>2040</v>
      </c>
      <c r="S132" s="178">
        <f t="shared" si="47"/>
        <v>2041</v>
      </c>
      <c r="T132" s="178">
        <f t="shared" ref="T132:AG133" si="48">S132+1</f>
        <v>2042</v>
      </c>
      <c r="U132" s="178">
        <f t="shared" si="48"/>
        <v>2043</v>
      </c>
      <c r="V132" s="178">
        <f t="shared" si="48"/>
        <v>2044</v>
      </c>
      <c r="W132" s="178">
        <f t="shared" si="48"/>
        <v>2045</v>
      </c>
      <c r="X132" s="178">
        <f t="shared" si="48"/>
        <v>2046</v>
      </c>
      <c r="Y132" s="178">
        <f t="shared" si="48"/>
        <v>2047</v>
      </c>
      <c r="Z132" s="178">
        <f t="shared" si="48"/>
        <v>2048</v>
      </c>
      <c r="AA132" s="178">
        <f t="shared" si="48"/>
        <v>2049</v>
      </c>
      <c r="AB132" s="178">
        <f t="shared" si="48"/>
        <v>2050</v>
      </c>
      <c r="AC132" s="178">
        <f t="shared" si="48"/>
        <v>2051</v>
      </c>
      <c r="AD132" s="178">
        <f t="shared" si="48"/>
        <v>2052</v>
      </c>
      <c r="AE132" s="178">
        <f t="shared" si="48"/>
        <v>2053</v>
      </c>
      <c r="AF132" s="178">
        <f t="shared" si="48"/>
        <v>2054</v>
      </c>
      <c r="AG132" s="178">
        <f t="shared" si="48"/>
        <v>2055</v>
      </c>
      <c r="AH132" s="178">
        <f t="shared" ref="AH132:AH133" si="49">AG132+1</f>
        <v>2056</v>
      </c>
      <c r="AI132" s="178">
        <f t="shared" ref="AI132:AI133" si="50">AH132+1</f>
        <v>2057</v>
      </c>
      <c r="AJ132" s="178">
        <f t="shared" ref="AJ132:AJ133" si="51">AI132+1</f>
        <v>2058</v>
      </c>
    </row>
    <row r="133" spans="1:36" x14ac:dyDescent="0.2">
      <c r="A133" s="157"/>
      <c r="B133" s="179">
        <v>1</v>
      </c>
      <c r="C133" s="179">
        <f t="shared" si="46"/>
        <v>2</v>
      </c>
      <c r="D133" s="179">
        <f t="shared" si="47"/>
        <v>3</v>
      </c>
      <c r="E133" s="179">
        <f>D133+1</f>
        <v>4</v>
      </c>
      <c r="F133" s="179">
        <f t="shared" si="47"/>
        <v>5</v>
      </c>
      <c r="G133" s="179">
        <f t="shared" si="47"/>
        <v>6</v>
      </c>
      <c r="H133" s="179">
        <f t="shared" si="47"/>
        <v>7</v>
      </c>
      <c r="I133" s="179">
        <f t="shared" si="47"/>
        <v>8</v>
      </c>
      <c r="J133" s="179">
        <f t="shared" si="47"/>
        <v>9</v>
      </c>
      <c r="K133" s="179">
        <f t="shared" si="47"/>
        <v>10</v>
      </c>
      <c r="L133" s="179">
        <f t="shared" si="47"/>
        <v>11</v>
      </c>
      <c r="M133" s="179">
        <f t="shared" si="47"/>
        <v>12</v>
      </c>
      <c r="N133" s="179">
        <f t="shared" si="47"/>
        <v>13</v>
      </c>
      <c r="O133" s="179">
        <f t="shared" si="47"/>
        <v>14</v>
      </c>
      <c r="P133" s="179">
        <f t="shared" si="47"/>
        <v>15</v>
      </c>
      <c r="Q133" s="179">
        <f t="shared" si="47"/>
        <v>16</v>
      </c>
      <c r="R133" s="179">
        <f t="shared" si="47"/>
        <v>17</v>
      </c>
      <c r="S133" s="179">
        <f t="shared" si="47"/>
        <v>18</v>
      </c>
      <c r="T133" s="179">
        <f t="shared" si="48"/>
        <v>19</v>
      </c>
      <c r="U133" s="179">
        <f t="shared" si="48"/>
        <v>20</v>
      </c>
      <c r="V133" s="179">
        <f t="shared" si="48"/>
        <v>21</v>
      </c>
      <c r="W133" s="179">
        <f t="shared" si="48"/>
        <v>22</v>
      </c>
      <c r="X133" s="179">
        <f t="shared" si="48"/>
        <v>23</v>
      </c>
      <c r="Y133" s="179">
        <f t="shared" si="48"/>
        <v>24</v>
      </c>
      <c r="Z133" s="179">
        <f t="shared" si="48"/>
        <v>25</v>
      </c>
      <c r="AA133" s="179">
        <f t="shared" si="48"/>
        <v>26</v>
      </c>
      <c r="AB133" s="179">
        <f t="shared" si="48"/>
        <v>27</v>
      </c>
      <c r="AC133" s="179">
        <f t="shared" si="48"/>
        <v>28</v>
      </c>
      <c r="AD133" s="179">
        <f t="shared" si="48"/>
        <v>29</v>
      </c>
      <c r="AE133" s="179">
        <f t="shared" si="48"/>
        <v>30</v>
      </c>
      <c r="AF133" s="179">
        <f t="shared" si="48"/>
        <v>31</v>
      </c>
      <c r="AG133" s="179">
        <f t="shared" si="48"/>
        <v>32</v>
      </c>
      <c r="AH133" s="179">
        <f t="shared" si="49"/>
        <v>33</v>
      </c>
      <c r="AI133" s="179">
        <f t="shared" si="50"/>
        <v>34</v>
      </c>
      <c r="AJ133" s="179">
        <f t="shared" si="51"/>
        <v>35</v>
      </c>
    </row>
    <row r="134" spans="1:36" ht="15" x14ac:dyDescent="0.2">
      <c r="A134" s="157"/>
      <c r="B134" s="180">
        <v>0.5</v>
      </c>
      <c r="C134" s="180">
        <f>AVERAGE(B133:C133)</f>
        <v>1.5</v>
      </c>
      <c r="D134" s="180">
        <f>AVERAGE(C133:D133)</f>
        <v>2.5</v>
      </c>
      <c r="E134" s="180">
        <f>AVERAGE(D133:E133)</f>
        <v>3.5</v>
      </c>
      <c r="F134" s="180">
        <f t="shared" ref="F134:AG134" si="52">AVERAGE(E133:F133)</f>
        <v>4.5</v>
      </c>
      <c r="G134" s="180">
        <f t="shared" si="52"/>
        <v>5.5</v>
      </c>
      <c r="H134" s="180">
        <f t="shared" si="52"/>
        <v>6.5</v>
      </c>
      <c r="I134" s="180">
        <f t="shared" si="52"/>
        <v>7.5</v>
      </c>
      <c r="J134" s="180">
        <f t="shared" si="52"/>
        <v>8.5</v>
      </c>
      <c r="K134" s="180">
        <f t="shared" si="52"/>
        <v>9.5</v>
      </c>
      <c r="L134" s="180">
        <f t="shared" si="52"/>
        <v>10.5</v>
      </c>
      <c r="M134" s="180">
        <f t="shared" si="52"/>
        <v>11.5</v>
      </c>
      <c r="N134" s="180">
        <f t="shared" si="52"/>
        <v>12.5</v>
      </c>
      <c r="O134" s="180">
        <f t="shared" si="52"/>
        <v>13.5</v>
      </c>
      <c r="P134" s="180">
        <f t="shared" si="52"/>
        <v>14.5</v>
      </c>
      <c r="Q134" s="180">
        <f t="shared" si="52"/>
        <v>15.5</v>
      </c>
      <c r="R134" s="180">
        <f t="shared" si="52"/>
        <v>16.5</v>
      </c>
      <c r="S134" s="180">
        <f t="shared" si="52"/>
        <v>17.5</v>
      </c>
      <c r="T134" s="180">
        <f t="shared" si="52"/>
        <v>18.5</v>
      </c>
      <c r="U134" s="180">
        <f t="shared" si="52"/>
        <v>19.5</v>
      </c>
      <c r="V134" s="180">
        <f t="shared" si="52"/>
        <v>20.5</v>
      </c>
      <c r="W134" s="180">
        <f t="shared" si="52"/>
        <v>21.5</v>
      </c>
      <c r="X134" s="180">
        <f t="shared" si="52"/>
        <v>22.5</v>
      </c>
      <c r="Y134" s="180">
        <f t="shared" si="52"/>
        <v>23.5</v>
      </c>
      <c r="Z134" s="180">
        <f t="shared" si="52"/>
        <v>24.5</v>
      </c>
      <c r="AA134" s="180">
        <f t="shared" si="52"/>
        <v>25.5</v>
      </c>
      <c r="AB134" s="180">
        <f t="shared" si="52"/>
        <v>26.5</v>
      </c>
      <c r="AC134" s="180">
        <f t="shared" si="52"/>
        <v>27.5</v>
      </c>
      <c r="AD134" s="180">
        <f t="shared" si="52"/>
        <v>28.5</v>
      </c>
      <c r="AE134" s="180">
        <f t="shared" si="52"/>
        <v>29.5</v>
      </c>
      <c r="AF134" s="180">
        <f t="shared" si="52"/>
        <v>30.5</v>
      </c>
      <c r="AG134" s="180">
        <f t="shared" si="52"/>
        <v>31.5</v>
      </c>
      <c r="AH134" s="180">
        <f>AVERAGE(AG133:AH133)</f>
        <v>32.5</v>
      </c>
      <c r="AI134" s="180">
        <f>AVERAGE(AH133:AI133)</f>
        <v>33.5</v>
      </c>
      <c r="AJ134" s="180">
        <f>AVERAGE(AI133:AJ133)</f>
        <v>34.5</v>
      </c>
    </row>
    <row r="135" spans="1:36" ht="12.75" x14ac:dyDescent="0.2">
      <c r="A135" s="157"/>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row>
    <row r="136" spans="1:36" ht="12.75" x14ac:dyDescent="0.2">
      <c r="A136" s="157"/>
      <c r="B136" s="77"/>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row>
    <row r="137" spans="1:36" ht="12.75" x14ac:dyDescent="0.2">
      <c r="A137" s="157"/>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row>
    <row r="138" spans="1:36" ht="12.75" x14ac:dyDescent="0.2">
      <c r="A138" s="157"/>
      <c r="B138" s="77"/>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row>
    <row r="139" spans="1:36" ht="12.75" x14ac:dyDescent="0.2">
      <c r="A139" s="157"/>
      <c r="B139" s="77"/>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row>
    <row r="140" spans="1:36" ht="12.75" x14ac:dyDescent="0.2">
      <c r="A140" s="157"/>
      <c r="B140" s="77"/>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row>
    <row r="141" spans="1:36" ht="12.75" x14ac:dyDescent="0.2">
      <c r="A141" s="157"/>
      <c r="B141" s="77"/>
      <c r="C141" s="77"/>
      <c r="D141" s="77"/>
      <c r="E141" s="77"/>
      <c r="F141" s="77"/>
      <c r="G141" s="77"/>
      <c r="H141" s="7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row>
    <row r="142" spans="1:36" ht="12.75" x14ac:dyDescent="0.2">
      <c r="A142" s="157"/>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row>
    <row r="143" spans="1:36" ht="12.75" x14ac:dyDescent="0.2">
      <c r="A143" s="157"/>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row>
    <row r="144" spans="1:36" ht="12.75" x14ac:dyDescent="0.2">
      <c r="A144" s="157"/>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row>
    <row r="145" spans="1:37" ht="12.75" x14ac:dyDescent="0.2">
      <c r="A145" s="157"/>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row>
    <row r="146" spans="1:37" ht="12.75" x14ac:dyDescent="0.2">
      <c r="A146" s="157"/>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row>
    <row r="147" spans="1:37" ht="12.75" x14ac:dyDescent="0.2">
      <c r="A147" s="157"/>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row>
    <row r="148" spans="1:37" ht="12.75" x14ac:dyDescent="0.2">
      <c r="A148" s="157"/>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row>
    <row r="149" spans="1:37" ht="12.75" x14ac:dyDescent="0.2">
      <c r="A149" s="141"/>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c r="AC149" s="142"/>
      <c r="AD149" s="142"/>
      <c r="AE149" s="142"/>
      <c r="AF149" s="142"/>
      <c r="AG149" s="142"/>
      <c r="AH149" s="142"/>
      <c r="AI149" s="142"/>
      <c r="AJ149" s="142"/>
      <c r="AK149" s="142"/>
    </row>
    <row r="150" spans="1:37" ht="12.75" x14ac:dyDescent="0.2">
      <c r="A150" s="141"/>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2"/>
      <c r="AD150" s="142"/>
      <c r="AE150" s="142"/>
      <c r="AF150" s="142"/>
      <c r="AG150" s="142"/>
      <c r="AH150" s="142"/>
      <c r="AI150" s="142"/>
      <c r="AJ150" s="142"/>
      <c r="AK150" s="142"/>
    </row>
    <row r="151" spans="1:37" ht="12.75" x14ac:dyDescent="0.2">
      <c r="A151" s="141"/>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c r="AC151" s="142"/>
      <c r="AD151" s="142"/>
      <c r="AE151" s="142"/>
      <c r="AF151" s="142"/>
      <c r="AG151" s="142"/>
      <c r="AH151" s="142"/>
      <c r="AI151" s="142"/>
      <c r="AJ151" s="142"/>
      <c r="AK151" s="142"/>
    </row>
    <row r="152" spans="1:37" ht="12.75" x14ac:dyDescent="0.2">
      <c r="A152" s="141"/>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c r="AC152" s="142"/>
      <c r="AD152" s="142"/>
      <c r="AE152" s="142"/>
      <c r="AF152" s="142"/>
      <c r="AG152" s="142"/>
      <c r="AH152" s="142"/>
      <c r="AI152" s="142"/>
      <c r="AJ152" s="142"/>
      <c r="AK152" s="142"/>
    </row>
    <row r="153" spans="1:37" ht="12.75" x14ac:dyDescent="0.2">
      <c r="A153" s="141"/>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c r="AC153" s="142"/>
      <c r="AD153" s="142"/>
      <c r="AE153" s="142"/>
      <c r="AF153" s="142"/>
      <c r="AG153" s="142"/>
      <c r="AH153" s="142"/>
      <c r="AI153" s="142"/>
      <c r="AJ153" s="142"/>
      <c r="AK153" s="142"/>
    </row>
    <row r="154" spans="1:37" ht="12.75" x14ac:dyDescent="0.2">
      <c r="A154" s="141"/>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c r="AC154" s="142"/>
      <c r="AD154" s="142"/>
      <c r="AE154" s="142"/>
      <c r="AF154" s="142"/>
      <c r="AG154" s="142"/>
      <c r="AH154" s="142"/>
      <c r="AI154" s="142"/>
      <c r="AJ154" s="142"/>
      <c r="AK154" s="142"/>
    </row>
    <row r="155" spans="1:37" ht="12.75" x14ac:dyDescent="0.2">
      <c r="A155" s="141"/>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c r="AC155" s="142"/>
      <c r="AD155" s="142"/>
      <c r="AE155" s="142"/>
      <c r="AF155" s="142"/>
      <c r="AG155" s="142"/>
      <c r="AH155" s="142"/>
      <c r="AI155" s="142"/>
      <c r="AJ155" s="142"/>
      <c r="AK155" s="142"/>
    </row>
    <row r="156" spans="1:37" ht="12.75" x14ac:dyDescent="0.2">
      <c r="A156" s="141"/>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c r="AC156" s="142"/>
      <c r="AD156" s="142"/>
      <c r="AE156" s="142"/>
      <c r="AF156" s="142"/>
      <c r="AG156" s="142"/>
      <c r="AH156" s="142"/>
      <c r="AI156" s="142"/>
      <c r="AJ156" s="142"/>
      <c r="AK156" s="142"/>
    </row>
    <row r="157" spans="1:37" ht="12.75" x14ac:dyDescent="0.2">
      <c r="A157" s="141"/>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c r="AC157" s="142"/>
      <c r="AD157" s="142"/>
      <c r="AE157" s="142"/>
      <c r="AF157" s="142"/>
      <c r="AG157" s="142"/>
      <c r="AH157" s="142"/>
      <c r="AI157" s="142"/>
      <c r="AJ157" s="142"/>
      <c r="AK157" s="142"/>
    </row>
    <row r="158" spans="1:37" ht="12.75" x14ac:dyDescent="0.2">
      <c r="A158" s="141"/>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c r="AC158" s="142"/>
      <c r="AD158" s="142"/>
      <c r="AE158" s="142"/>
      <c r="AF158" s="142"/>
      <c r="AG158" s="142"/>
      <c r="AH158" s="142"/>
      <c r="AI158" s="142"/>
      <c r="AJ158" s="142"/>
      <c r="AK158" s="142"/>
    </row>
    <row r="159" spans="1:37" ht="12.75" x14ac:dyDescent="0.2">
      <c r="A159" s="141"/>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c r="AC159" s="142"/>
      <c r="AD159" s="142"/>
      <c r="AE159" s="142"/>
      <c r="AF159" s="142"/>
      <c r="AG159" s="142"/>
      <c r="AH159" s="142"/>
      <c r="AI159" s="142"/>
      <c r="AJ159" s="142"/>
      <c r="AK159" s="142"/>
    </row>
    <row r="160" spans="1:37" ht="12.75" x14ac:dyDescent="0.2">
      <c r="A160" s="141"/>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c r="AC160" s="142"/>
      <c r="AD160" s="142"/>
      <c r="AE160" s="142"/>
      <c r="AF160" s="142"/>
      <c r="AG160" s="142"/>
      <c r="AH160" s="142"/>
      <c r="AI160" s="142"/>
      <c r="AJ160" s="142"/>
      <c r="AK160" s="142"/>
    </row>
    <row r="161" spans="1:37" ht="12.75" x14ac:dyDescent="0.2">
      <c r="A161" s="141"/>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c r="AC161" s="142"/>
      <c r="AD161" s="142"/>
      <c r="AE161" s="142"/>
      <c r="AF161" s="142"/>
      <c r="AG161" s="142"/>
      <c r="AH161" s="142"/>
      <c r="AI161" s="142"/>
      <c r="AJ161" s="142"/>
      <c r="AK161" s="142"/>
    </row>
    <row r="162" spans="1:37" ht="12.75" x14ac:dyDescent="0.2">
      <c r="A162" s="141"/>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c r="AC162" s="142"/>
      <c r="AD162" s="142"/>
      <c r="AE162" s="142"/>
      <c r="AF162" s="142"/>
      <c r="AG162" s="142"/>
      <c r="AH162" s="142"/>
      <c r="AI162" s="142"/>
      <c r="AJ162" s="142"/>
      <c r="AK162" s="142"/>
    </row>
    <row r="163" spans="1:37" ht="12.75" x14ac:dyDescent="0.2">
      <c r="A163" s="141"/>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c r="AC163" s="142"/>
      <c r="AD163" s="142"/>
      <c r="AE163" s="142"/>
      <c r="AF163" s="142"/>
      <c r="AG163" s="142"/>
      <c r="AH163" s="142"/>
      <c r="AI163" s="142"/>
      <c r="AJ163" s="142"/>
      <c r="AK163" s="142"/>
    </row>
    <row r="164" spans="1:37" ht="12.75" x14ac:dyDescent="0.2">
      <c r="A164" s="141"/>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c r="AC164" s="142"/>
      <c r="AD164" s="142"/>
      <c r="AE164" s="142"/>
      <c r="AF164" s="142"/>
      <c r="AG164" s="142"/>
      <c r="AH164" s="142"/>
      <c r="AI164" s="142"/>
      <c r="AJ164" s="142"/>
      <c r="AK164" s="142"/>
    </row>
    <row r="165" spans="1:37" ht="12.75" x14ac:dyDescent="0.2">
      <c r="A165" s="141"/>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c r="AC165" s="142"/>
      <c r="AD165" s="142"/>
      <c r="AE165" s="142"/>
      <c r="AF165" s="142"/>
      <c r="AG165" s="142"/>
      <c r="AH165" s="142"/>
      <c r="AI165" s="142"/>
      <c r="AJ165" s="142"/>
      <c r="AK165" s="142"/>
    </row>
    <row r="166" spans="1:37" ht="12.75" x14ac:dyDescent="0.2">
      <c r="A166" s="141"/>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c r="AC166" s="142"/>
      <c r="AD166" s="142"/>
      <c r="AE166" s="142"/>
      <c r="AF166" s="142"/>
      <c r="AG166" s="142"/>
      <c r="AH166" s="142"/>
      <c r="AI166" s="142"/>
      <c r="AJ166" s="142"/>
      <c r="AK166" s="142"/>
    </row>
    <row r="167" spans="1:37" ht="12.75" x14ac:dyDescent="0.2">
      <c r="A167" s="141"/>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c r="AC167" s="142"/>
      <c r="AD167" s="142"/>
      <c r="AE167" s="142"/>
      <c r="AF167" s="142"/>
      <c r="AG167" s="142"/>
      <c r="AH167" s="142"/>
      <c r="AI167" s="142"/>
      <c r="AJ167" s="142"/>
      <c r="AK167" s="142"/>
    </row>
    <row r="168" spans="1:37" ht="12.75" x14ac:dyDescent="0.2">
      <c r="A168" s="141"/>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c r="AC168" s="142"/>
      <c r="AD168" s="142"/>
      <c r="AE168" s="142"/>
      <c r="AF168" s="142"/>
      <c r="AG168" s="142"/>
      <c r="AH168" s="142"/>
      <c r="AI168" s="142"/>
      <c r="AJ168" s="142"/>
      <c r="AK168" s="142"/>
    </row>
    <row r="169" spans="1:37" ht="12.75" x14ac:dyDescent="0.2">
      <c r="A169" s="141"/>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c r="AC169" s="142"/>
      <c r="AD169" s="142"/>
      <c r="AE169" s="142"/>
      <c r="AF169" s="142"/>
      <c r="AG169" s="142"/>
      <c r="AH169" s="142"/>
      <c r="AI169" s="142"/>
      <c r="AJ169" s="142"/>
      <c r="AK169" s="142"/>
    </row>
    <row r="170" spans="1:37" ht="12.75" x14ac:dyDescent="0.2">
      <c r="A170" s="141"/>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c r="AC170" s="142"/>
      <c r="AD170" s="142"/>
      <c r="AE170" s="142"/>
      <c r="AF170" s="142"/>
      <c r="AG170" s="142"/>
      <c r="AH170" s="142"/>
      <c r="AI170" s="142"/>
      <c r="AJ170" s="142"/>
      <c r="AK170" s="142"/>
    </row>
    <row r="171" spans="1:37" ht="12.75" x14ac:dyDescent="0.2">
      <c r="A171" s="141"/>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c r="AC171" s="142"/>
      <c r="AD171" s="142"/>
      <c r="AE171" s="142"/>
      <c r="AF171" s="142"/>
      <c r="AG171" s="142"/>
      <c r="AH171" s="142"/>
      <c r="AI171" s="142"/>
      <c r="AJ171" s="142"/>
      <c r="AK171" s="142"/>
    </row>
    <row r="172" spans="1:37" ht="12.75" x14ac:dyDescent="0.2">
      <c r="A172" s="141"/>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c r="AC172" s="142"/>
      <c r="AD172" s="142"/>
      <c r="AE172" s="142"/>
      <c r="AF172" s="142"/>
      <c r="AG172" s="142"/>
      <c r="AH172" s="142"/>
      <c r="AI172" s="142"/>
      <c r="AJ172" s="142"/>
      <c r="AK172" s="142"/>
    </row>
    <row r="173" spans="1:37" ht="12.75" x14ac:dyDescent="0.2">
      <c r="A173" s="141"/>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c r="AC173" s="142"/>
      <c r="AD173" s="142"/>
      <c r="AE173" s="142"/>
      <c r="AF173" s="142"/>
      <c r="AG173" s="142"/>
      <c r="AH173" s="142"/>
      <c r="AI173" s="142"/>
      <c r="AJ173" s="142"/>
      <c r="AK173" s="142"/>
    </row>
    <row r="174" spans="1:37" ht="12.75" x14ac:dyDescent="0.2">
      <c r="A174" s="141"/>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c r="AC174" s="142"/>
      <c r="AD174" s="142"/>
      <c r="AE174" s="142"/>
      <c r="AF174" s="142"/>
      <c r="AG174" s="142"/>
      <c r="AH174" s="142"/>
      <c r="AI174" s="142"/>
      <c r="AJ174" s="142"/>
      <c r="AK174" s="142"/>
    </row>
    <row r="175" spans="1:37" ht="12.75" x14ac:dyDescent="0.2">
      <c r="A175" s="141"/>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c r="AC175" s="142"/>
      <c r="AD175" s="142"/>
      <c r="AE175" s="142"/>
      <c r="AF175" s="142"/>
      <c r="AG175" s="142"/>
      <c r="AH175" s="142"/>
      <c r="AI175" s="142"/>
      <c r="AJ175" s="142"/>
      <c r="AK175" s="142"/>
    </row>
    <row r="176" spans="1:37" ht="12.75" x14ac:dyDescent="0.2">
      <c r="A176" s="141"/>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c r="AC176" s="142"/>
      <c r="AD176" s="142"/>
      <c r="AE176" s="142"/>
      <c r="AF176" s="142"/>
      <c r="AG176" s="142"/>
      <c r="AH176" s="142"/>
      <c r="AI176" s="142"/>
      <c r="AJ176" s="142"/>
      <c r="AK176" s="142"/>
    </row>
    <row r="177" spans="1:37" ht="12.75" x14ac:dyDescent="0.2">
      <c r="A177" s="141"/>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c r="AC177" s="142"/>
      <c r="AD177" s="142"/>
      <c r="AE177" s="142"/>
      <c r="AF177" s="142"/>
      <c r="AG177" s="142"/>
      <c r="AH177" s="142"/>
      <c r="AI177" s="142"/>
      <c r="AJ177" s="142"/>
      <c r="AK177" s="142"/>
    </row>
    <row r="178" spans="1:37" ht="12.75" x14ac:dyDescent="0.2">
      <c r="A178" s="141"/>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c r="AC178" s="142"/>
      <c r="AD178" s="142"/>
      <c r="AE178" s="142"/>
      <c r="AF178" s="142"/>
      <c r="AG178" s="142"/>
      <c r="AH178" s="142"/>
      <c r="AI178" s="142"/>
      <c r="AJ178" s="142"/>
      <c r="AK178" s="142"/>
    </row>
    <row r="179" spans="1:37" ht="12.75" x14ac:dyDescent="0.2">
      <c r="A179" s="141"/>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c r="AC179" s="142"/>
      <c r="AD179" s="142"/>
      <c r="AE179" s="142"/>
      <c r="AF179" s="142"/>
      <c r="AG179" s="142"/>
      <c r="AH179" s="142"/>
      <c r="AI179" s="142"/>
      <c r="AJ179" s="142"/>
      <c r="AK179" s="142"/>
    </row>
    <row r="180" spans="1:37" ht="12.75" x14ac:dyDescent="0.2">
      <c r="A180" s="141"/>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c r="AC180" s="142"/>
      <c r="AD180" s="142"/>
      <c r="AE180" s="142"/>
      <c r="AF180" s="142"/>
      <c r="AG180" s="142"/>
      <c r="AH180" s="142"/>
      <c r="AI180" s="142"/>
      <c r="AJ180" s="142"/>
      <c r="AK180" s="142"/>
    </row>
    <row r="181" spans="1:37" ht="12.75" x14ac:dyDescent="0.2">
      <c r="A181" s="141"/>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c r="AC181" s="142"/>
      <c r="AD181" s="142"/>
      <c r="AE181" s="142"/>
      <c r="AF181" s="142"/>
      <c r="AG181" s="142"/>
      <c r="AH181" s="142"/>
      <c r="AI181" s="142"/>
      <c r="AJ181" s="142"/>
      <c r="AK181" s="142"/>
    </row>
    <row r="182" spans="1:37" ht="12.75" x14ac:dyDescent="0.2">
      <c r="A182" s="141"/>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c r="AC182" s="142"/>
      <c r="AD182" s="142"/>
      <c r="AE182" s="142"/>
      <c r="AF182" s="142"/>
      <c r="AG182" s="142"/>
      <c r="AH182" s="142"/>
      <c r="AI182" s="142"/>
      <c r="AJ182" s="142"/>
      <c r="AK182" s="142"/>
    </row>
    <row r="183" spans="1:37" ht="12.75" x14ac:dyDescent="0.2">
      <c r="A183" s="141"/>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c r="AC183" s="142"/>
      <c r="AD183" s="142"/>
      <c r="AE183" s="142"/>
      <c r="AF183" s="142"/>
      <c r="AG183" s="142"/>
      <c r="AH183" s="142"/>
      <c r="AI183" s="142"/>
      <c r="AJ183" s="142"/>
      <c r="AK183" s="142"/>
    </row>
    <row r="184" spans="1:37" ht="12.75" x14ac:dyDescent="0.2">
      <c r="A184" s="141"/>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c r="AC184" s="142"/>
      <c r="AD184" s="142"/>
      <c r="AE184" s="142"/>
      <c r="AF184" s="142"/>
      <c r="AG184" s="142"/>
      <c r="AH184" s="142"/>
      <c r="AI184" s="142"/>
      <c r="AJ184" s="142"/>
      <c r="AK184" s="142"/>
    </row>
    <row r="185" spans="1:37" ht="12.75" x14ac:dyDescent="0.2">
      <c r="A185" s="141"/>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c r="AC185" s="142"/>
      <c r="AD185" s="142"/>
      <c r="AE185" s="142"/>
      <c r="AF185" s="142"/>
      <c r="AG185" s="142"/>
      <c r="AH185" s="142"/>
      <c r="AI185" s="142"/>
      <c r="AJ185" s="142"/>
      <c r="AK185" s="142"/>
    </row>
    <row r="186" spans="1:37" ht="12.75" x14ac:dyDescent="0.2">
      <c r="A186" s="141"/>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c r="AC186" s="142"/>
      <c r="AD186" s="142"/>
      <c r="AE186" s="142"/>
      <c r="AF186" s="142"/>
      <c r="AG186" s="142"/>
      <c r="AH186" s="142"/>
      <c r="AI186" s="142"/>
      <c r="AJ186" s="142"/>
      <c r="AK186" s="142"/>
    </row>
    <row r="187" spans="1:37" ht="12.75" x14ac:dyDescent="0.2">
      <c r="A187" s="141"/>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c r="AC187" s="142"/>
      <c r="AD187" s="142"/>
      <c r="AE187" s="142"/>
      <c r="AF187" s="142"/>
      <c r="AG187" s="142"/>
      <c r="AH187" s="142"/>
      <c r="AI187" s="142"/>
      <c r="AJ187" s="142"/>
      <c r="AK187" s="142"/>
    </row>
    <row r="188" spans="1:37" ht="12.75" x14ac:dyDescent="0.2">
      <c r="A188" s="141"/>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c r="AC188" s="142"/>
      <c r="AD188" s="142"/>
      <c r="AE188" s="142"/>
      <c r="AF188" s="142"/>
      <c r="AG188" s="142"/>
      <c r="AH188" s="142"/>
      <c r="AI188" s="142"/>
      <c r="AJ188" s="142"/>
      <c r="AK188" s="142"/>
    </row>
    <row r="189" spans="1:37" ht="12.75" x14ac:dyDescent="0.2">
      <c r="A189" s="141"/>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c r="AC189" s="142"/>
      <c r="AD189" s="142"/>
      <c r="AE189" s="142"/>
      <c r="AF189" s="142"/>
      <c r="AG189" s="142"/>
      <c r="AH189" s="142"/>
      <c r="AI189" s="142"/>
      <c r="AJ189" s="142"/>
      <c r="AK189" s="142"/>
    </row>
    <row r="190" spans="1:37" ht="12.75" x14ac:dyDescent="0.2">
      <c r="A190" s="141"/>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c r="AC190" s="142"/>
      <c r="AD190" s="142"/>
      <c r="AE190" s="142"/>
      <c r="AF190" s="142"/>
      <c r="AG190" s="142"/>
      <c r="AH190" s="142"/>
      <c r="AI190" s="142"/>
      <c r="AJ190" s="142"/>
      <c r="AK190" s="142"/>
    </row>
    <row r="191" spans="1:37" ht="12.75" x14ac:dyDescent="0.2">
      <c r="A191" s="141"/>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c r="AC191" s="142"/>
      <c r="AD191" s="142"/>
      <c r="AE191" s="142"/>
      <c r="AF191" s="142"/>
      <c r="AG191" s="142"/>
      <c r="AH191" s="142"/>
      <c r="AI191" s="142"/>
      <c r="AJ191" s="142"/>
      <c r="AK191" s="142"/>
    </row>
    <row r="192" spans="1:37" ht="12.75" x14ac:dyDescent="0.2">
      <c r="A192" s="141"/>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c r="AC192" s="142"/>
      <c r="AD192" s="142"/>
      <c r="AE192" s="142"/>
      <c r="AF192" s="142"/>
      <c r="AG192" s="142"/>
      <c r="AH192" s="142"/>
      <c r="AI192" s="142"/>
      <c r="AJ192" s="142"/>
      <c r="AK192" s="142"/>
    </row>
    <row r="193" spans="1:37" ht="12.75" x14ac:dyDescent="0.2">
      <c r="A193" s="141"/>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c r="AC193" s="142"/>
      <c r="AD193" s="142"/>
      <c r="AE193" s="142"/>
      <c r="AF193" s="142"/>
      <c r="AG193" s="142"/>
      <c r="AH193" s="142"/>
      <c r="AI193" s="142"/>
      <c r="AJ193" s="142"/>
      <c r="AK193" s="142"/>
    </row>
    <row r="194" spans="1:37" ht="12.75" x14ac:dyDescent="0.2">
      <c r="A194" s="141"/>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c r="AC194" s="142"/>
      <c r="AD194" s="142"/>
      <c r="AE194" s="142"/>
      <c r="AF194" s="142"/>
      <c r="AG194" s="142"/>
      <c r="AH194" s="142"/>
      <c r="AI194" s="142"/>
      <c r="AJ194" s="142"/>
      <c r="AK194" s="142"/>
    </row>
    <row r="195" spans="1:37" ht="12.75" x14ac:dyDescent="0.2">
      <c r="A195" s="141"/>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c r="AC195" s="142"/>
      <c r="AD195" s="142"/>
      <c r="AE195" s="142"/>
      <c r="AF195" s="142"/>
      <c r="AG195" s="142"/>
      <c r="AH195" s="142"/>
      <c r="AI195" s="142"/>
      <c r="AJ195" s="142"/>
      <c r="AK195" s="142"/>
    </row>
    <row r="196" spans="1:37" ht="12.75" x14ac:dyDescent="0.2">
      <c r="A196" s="141"/>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c r="AC196" s="142"/>
      <c r="AD196" s="142"/>
      <c r="AE196" s="142"/>
      <c r="AF196" s="142"/>
      <c r="AG196" s="142"/>
      <c r="AH196" s="142"/>
      <c r="AI196" s="142"/>
      <c r="AJ196" s="142"/>
      <c r="AK196" s="142"/>
    </row>
    <row r="197" spans="1:37" ht="12.75" x14ac:dyDescent="0.2">
      <c r="A197" s="141"/>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c r="AC197" s="142"/>
      <c r="AD197" s="142"/>
      <c r="AE197" s="142"/>
      <c r="AF197" s="142"/>
      <c r="AG197" s="142"/>
      <c r="AH197" s="142"/>
      <c r="AI197" s="142"/>
      <c r="AJ197" s="142"/>
      <c r="AK197" s="142"/>
    </row>
    <row r="198" spans="1:37" ht="12.75" x14ac:dyDescent="0.2">
      <c r="A198" s="141"/>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c r="AC198" s="142"/>
      <c r="AD198" s="142"/>
      <c r="AE198" s="142"/>
      <c r="AF198" s="142"/>
      <c r="AG198" s="142"/>
      <c r="AH198" s="142"/>
      <c r="AI198" s="142"/>
      <c r="AJ198" s="142"/>
      <c r="AK198" s="142"/>
    </row>
    <row r="199" spans="1:37" ht="12.75" x14ac:dyDescent="0.2">
      <c r="A199" s="141"/>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c r="AC199" s="142"/>
      <c r="AD199" s="142"/>
      <c r="AE199" s="142"/>
      <c r="AF199" s="142"/>
      <c r="AG199" s="142"/>
      <c r="AH199" s="142"/>
      <c r="AI199" s="142"/>
      <c r="AJ199" s="142"/>
      <c r="AK199" s="142"/>
    </row>
    <row r="200" spans="1:37" ht="12.75" x14ac:dyDescent="0.2">
      <c r="A200" s="141"/>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c r="AC200" s="142"/>
      <c r="AD200" s="142"/>
      <c r="AE200" s="142"/>
      <c r="AF200" s="142"/>
      <c r="AG200" s="142"/>
      <c r="AH200" s="142"/>
      <c r="AI200" s="142"/>
      <c r="AJ200" s="142"/>
      <c r="AK200" s="142"/>
    </row>
    <row r="201" spans="1:37" ht="12.75" x14ac:dyDescent="0.2">
      <c r="A201" s="141"/>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c r="AC201" s="142"/>
      <c r="AD201" s="142"/>
      <c r="AE201" s="142"/>
      <c r="AF201" s="142"/>
      <c r="AG201" s="142"/>
      <c r="AH201" s="142"/>
      <c r="AI201" s="142"/>
      <c r="AJ201" s="142"/>
      <c r="AK201" s="14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09:C109"/>
    <mergeCell ref="D109:E109"/>
    <mergeCell ref="D115:D118"/>
    <mergeCell ref="G115:G118"/>
  </mergeCells>
  <pageMargins left="1.1023622047244095" right="0.70866141732283472" top="0.39370078740157477" bottom="0.27559055118110237" header="0.19685039370078738"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70" workbookViewId="0">
      <selection activeCell="I31" sqref="I31"/>
    </sheetView>
  </sheetViews>
  <sheetFormatPr defaultRowHeight="15.75" x14ac:dyDescent="0.25"/>
  <cols>
    <col min="1" max="1" width="9.140625" style="181"/>
    <col min="2" max="2" width="37.7109375" style="181" customWidth="1"/>
    <col min="3" max="6" width="18" style="181" customWidth="1"/>
    <col min="7" max="8" width="18" style="181" hidden="1" customWidth="1"/>
    <col min="9" max="9" width="18" style="181" customWidth="1"/>
    <col min="10"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5" t="str">
        <f>'2. паспорт  ТП'!A4:S4</f>
        <v>Год раскрытия информации: 2026 год</v>
      </c>
      <c r="B5" s="305"/>
      <c r="C5" s="305"/>
      <c r="D5" s="305"/>
      <c r="E5" s="305"/>
      <c r="F5" s="305"/>
      <c r="G5" s="305"/>
      <c r="H5" s="305"/>
      <c r="I5" s="305"/>
      <c r="J5" s="305"/>
      <c r="K5" s="305"/>
      <c r="L5" s="305"/>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306" t="s">
        <v>3</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4" t="str">
        <f>'1. паспорт местоположение'!A9:C9</f>
        <v>Акционерное общество "Россети Янтарь" ДЗО  ПАО "Россети"</v>
      </c>
      <c r="B9" s="314"/>
      <c r="C9" s="314"/>
      <c r="D9" s="314"/>
      <c r="E9" s="314"/>
      <c r="F9" s="314"/>
      <c r="G9" s="314"/>
      <c r="H9" s="314"/>
      <c r="I9" s="314"/>
      <c r="J9" s="314"/>
      <c r="K9" s="314"/>
      <c r="L9" s="314"/>
    </row>
    <row r="10" spans="1:44" x14ac:dyDescent="0.25">
      <c r="A10" s="301" t="s">
        <v>5</v>
      </c>
      <c r="B10" s="301"/>
      <c r="C10" s="301"/>
      <c r="D10" s="301"/>
      <c r="E10" s="301"/>
      <c r="F10" s="301"/>
      <c r="G10" s="301"/>
      <c r="H10" s="301"/>
      <c r="I10" s="301"/>
      <c r="J10" s="301"/>
      <c r="K10" s="301"/>
      <c r="L10" s="301"/>
    </row>
    <row r="11" spans="1:44" ht="18.75" x14ac:dyDescent="0.25">
      <c r="A11" s="306"/>
      <c r="B11" s="306"/>
      <c r="C11" s="306"/>
      <c r="D11" s="306"/>
      <c r="E11" s="306"/>
      <c r="F11" s="306"/>
      <c r="G11" s="306"/>
      <c r="H11" s="306"/>
      <c r="I11" s="306"/>
      <c r="J11" s="306"/>
      <c r="K11" s="306"/>
      <c r="L11" s="306"/>
    </row>
    <row r="12" spans="1:44" x14ac:dyDescent="0.25">
      <c r="A12" s="314" t="str">
        <f>'1. паспорт местоположение'!A12:C12</f>
        <v>N_22-0925</v>
      </c>
      <c r="B12" s="314"/>
      <c r="C12" s="314"/>
      <c r="D12" s="314"/>
      <c r="E12" s="314"/>
      <c r="F12" s="314"/>
      <c r="G12" s="314"/>
      <c r="H12" s="314"/>
      <c r="I12" s="314"/>
      <c r="J12" s="314"/>
      <c r="K12" s="314"/>
      <c r="L12" s="314"/>
    </row>
    <row r="13" spans="1:44" x14ac:dyDescent="0.25">
      <c r="A13" s="301" t="s">
        <v>7</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ht="72" customHeight="1" x14ac:dyDescent="0.25">
      <c r="A15" s="315"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15"/>
      <c r="C15" s="315"/>
      <c r="D15" s="315"/>
      <c r="E15" s="315"/>
      <c r="F15" s="315"/>
      <c r="G15" s="315"/>
      <c r="H15" s="315"/>
      <c r="I15" s="315"/>
      <c r="J15" s="315"/>
      <c r="K15" s="315"/>
      <c r="L15" s="315"/>
    </row>
    <row r="16" spans="1:44" x14ac:dyDescent="0.25">
      <c r="A16" s="301" t="s">
        <v>9</v>
      </c>
      <c r="B16" s="301"/>
      <c r="C16" s="301"/>
      <c r="D16" s="301"/>
      <c r="E16" s="301"/>
      <c r="F16" s="301"/>
      <c r="G16" s="301"/>
      <c r="H16" s="301"/>
      <c r="I16" s="301"/>
      <c r="J16" s="301"/>
      <c r="K16" s="301"/>
      <c r="L16" s="301"/>
    </row>
    <row r="17" spans="1:12" x14ac:dyDescent="0.25">
      <c r="L17" s="182"/>
    </row>
    <row r="18" spans="1:12" x14ac:dyDescent="0.25">
      <c r="K18" s="183"/>
    </row>
    <row r="19" spans="1:12" x14ac:dyDescent="0.25">
      <c r="A19" s="359" t="s">
        <v>347</v>
      </c>
      <c r="B19" s="359"/>
      <c r="C19" s="359"/>
      <c r="D19" s="359"/>
      <c r="E19" s="359"/>
      <c r="F19" s="359"/>
      <c r="G19" s="359"/>
      <c r="H19" s="359"/>
      <c r="I19" s="359"/>
      <c r="J19" s="359"/>
      <c r="K19" s="359"/>
      <c r="L19" s="359"/>
    </row>
    <row r="20" spans="1:12" x14ac:dyDescent="0.25">
      <c r="A20" s="184"/>
      <c r="B20" s="184"/>
    </row>
    <row r="21" spans="1:12" x14ac:dyDescent="0.25">
      <c r="A21" s="360" t="s">
        <v>348</v>
      </c>
      <c r="B21" s="360" t="s">
        <v>349</v>
      </c>
      <c r="C21" s="361" t="s">
        <v>350</v>
      </c>
      <c r="D21" s="361"/>
      <c r="E21" s="361"/>
      <c r="F21" s="361"/>
      <c r="G21" s="361"/>
      <c r="H21" s="361"/>
      <c r="I21" s="360" t="s">
        <v>351</v>
      </c>
      <c r="J21" s="362" t="s">
        <v>352</v>
      </c>
      <c r="K21" s="360" t="s">
        <v>353</v>
      </c>
      <c r="L21" s="365" t="s">
        <v>354</v>
      </c>
    </row>
    <row r="22" spans="1:12" ht="32.25" customHeight="1" x14ac:dyDescent="0.25">
      <c r="A22" s="360"/>
      <c r="B22" s="360"/>
      <c r="C22" s="360" t="s">
        <v>428</v>
      </c>
      <c r="D22" s="360"/>
      <c r="E22" s="360" t="s">
        <v>355</v>
      </c>
      <c r="F22" s="360"/>
      <c r="G22" s="360" t="s">
        <v>356</v>
      </c>
      <c r="H22" s="360"/>
      <c r="I22" s="360"/>
      <c r="J22" s="363"/>
      <c r="K22" s="360"/>
      <c r="L22" s="365"/>
    </row>
    <row r="23" spans="1:12" ht="31.5" x14ac:dyDescent="0.25">
      <c r="A23" s="360"/>
      <c r="B23" s="360"/>
      <c r="C23" s="186" t="s">
        <v>357</v>
      </c>
      <c r="D23" s="186" t="s">
        <v>358</v>
      </c>
      <c r="E23" s="186" t="s">
        <v>357</v>
      </c>
      <c r="F23" s="186" t="s">
        <v>358</v>
      </c>
      <c r="G23" s="186" t="s">
        <v>357</v>
      </c>
      <c r="H23" s="186" t="s">
        <v>358</v>
      </c>
      <c r="I23" s="360"/>
      <c r="J23" s="364"/>
      <c r="K23" s="360"/>
      <c r="L23" s="365"/>
    </row>
    <row r="24" spans="1:12" x14ac:dyDescent="0.25">
      <c r="A24" s="185">
        <v>1</v>
      </c>
      <c r="B24" s="185">
        <v>2</v>
      </c>
      <c r="C24" s="186">
        <v>3</v>
      </c>
      <c r="D24" s="186">
        <v>4</v>
      </c>
      <c r="E24" s="186">
        <v>5</v>
      </c>
      <c r="F24" s="186">
        <v>6</v>
      </c>
      <c r="G24" s="186">
        <v>7</v>
      </c>
      <c r="H24" s="186">
        <v>8</v>
      </c>
      <c r="I24" s="186">
        <v>9</v>
      </c>
      <c r="J24" s="186">
        <v>10</v>
      </c>
      <c r="K24" s="186">
        <v>11</v>
      </c>
      <c r="L24" s="186">
        <v>12</v>
      </c>
    </row>
    <row r="25" spans="1:12" ht="31.5" x14ac:dyDescent="0.25">
      <c r="A25" s="186">
        <v>1</v>
      </c>
      <c r="B25" s="187" t="s">
        <v>359</v>
      </c>
      <c r="C25" s="188"/>
      <c r="D25" s="188"/>
      <c r="E25" s="188"/>
      <c r="F25" s="188"/>
      <c r="G25" s="188"/>
      <c r="H25" s="188"/>
      <c r="I25" s="188"/>
      <c r="J25" s="188"/>
      <c r="K25" s="189"/>
      <c r="L25" s="67"/>
    </row>
    <row r="26" spans="1:12" x14ac:dyDescent="0.25">
      <c r="A26" s="186" t="s">
        <v>360</v>
      </c>
      <c r="B26" s="190" t="s">
        <v>361</v>
      </c>
      <c r="C26" s="191" t="s">
        <v>362</v>
      </c>
      <c r="D26" s="191" t="s">
        <v>362</v>
      </c>
      <c r="E26" s="191" t="s">
        <v>362</v>
      </c>
      <c r="F26" s="191" t="s">
        <v>362</v>
      </c>
      <c r="G26" s="191" t="s">
        <v>362</v>
      </c>
      <c r="H26" s="191" t="s">
        <v>362</v>
      </c>
      <c r="I26" s="191"/>
      <c r="J26" s="188"/>
      <c r="K26" s="189"/>
      <c r="L26" s="189"/>
    </row>
    <row r="27" spans="1:12" ht="31.5" x14ac:dyDescent="0.25">
      <c r="A27" s="186" t="s">
        <v>363</v>
      </c>
      <c r="B27" s="190" t="s">
        <v>364</v>
      </c>
      <c r="C27" s="191" t="s">
        <v>362</v>
      </c>
      <c r="D27" s="191" t="s">
        <v>362</v>
      </c>
      <c r="E27" s="191" t="s">
        <v>362</v>
      </c>
      <c r="F27" s="191" t="s">
        <v>362</v>
      </c>
      <c r="G27" s="191" t="s">
        <v>362</v>
      </c>
      <c r="H27" s="191" t="s">
        <v>362</v>
      </c>
      <c r="I27" s="191"/>
      <c r="J27" s="188"/>
      <c r="K27" s="189"/>
      <c r="L27" s="189"/>
    </row>
    <row r="28" spans="1:12" ht="63" x14ac:dyDescent="0.25">
      <c r="A28" s="186" t="s">
        <v>365</v>
      </c>
      <c r="B28" s="190" t="s">
        <v>366</v>
      </c>
      <c r="C28" s="191" t="s">
        <v>362</v>
      </c>
      <c r="D28" s="191" t="s">
        <v>362</v>
      </c>
      <c r="E28" s="191" t="s">
        <v>362</v>
      </c>
      <c r="F28" s="191" t="s">
        <v>362</v>
      </c>
      <c r="G28" s="191" t="s">
        <v>362</v>
      </c>
      <c r="H28" s="191" t="s">
        <v>362</v>
      </c>
      <c r="I28" s="191"/>
      <c r="J28" s="188"/>
      <c r="K28" s="189"/>
      <c r="L28" s="189"/>
    </row>
    <row r="29" spans="1:12" ht="31.5" x14ac:dyDescent="0.25">
      <c r="A29" s="186" t="s">
        <v>367</v>
      </c>
      <c r="B29" s="190" t="s">
        <v>368</v>
      </c>
      <c r="C29" s="191" t="s">
        <v>362</v>
      </c>
      <c r="D29" s="191" t="s">
        <v>362</v>
      </c>
      <c r="E29" s="191" t="s">
        <v>362</v>
      </c>
      <c r="F29" s="191" t="s">
        <v>362</v>
      </c>
      <c r="G29" s="191" t="s">
        <v>362</v>
      </c>
      <c r="H29" s="191" t="s">
        <v>362</v>
      </c>
      <c r="I29" s="191"/>
      <c r="J29" s="188"/>
      <c r="K29" s="189"/>
      <c r="L29" s="189"/>
    </row>
    <row r="30" spans="1:12" ht="31.5" x14ac:dyDescent="0.25">
      <c r="A30" s="186" t="s">
        <v>369</v>
      </c>
      <c r="B30" s="190" t="s">
        <v>370</v>
      </c>
      <c r="C30" s="191" t="s">
        <v>362</v>
      </c>
      <c r="D30" s="191" t="s">
        <v>362</v>
      </c>
      <c r="E30" s="191" t="s">
        <v>362</v>
      </c>
      <c r="F30" s="191" t="s">
        <v>362</v>
      </c>
      <c r="G30" s="191" t="s">
        <v>362</v>
      </c>
      <c r="H30" s="191" t="s">
        <v>362</v>
      </c>
      <c r="I30" s="191"/>
      <c r="J30" s="188"/>
      <c r="K30" s="189"/>
      <c r="L30" s="189"/>
    </row>
    <row r="31" spans="1:12" ht="31.5" x14ac:dyDescent="0.25">
      <c r="A31" s="186" t="s">
        <v>371</v>
      </c>
      <c r="B31" s="192" t="s">
        <v>372</v>
      </c>
      <c r="C31" s="193">
        <v>45078</v>
      </c>
      <c r="D31" s="193">
        <v>45078</v>
      </c>
      <c r="E31" s="193">
        <v>45078</v>
      </c>
      <c r="F31" s="193">
        <v>45078</v>
      </c>
      <c r="G31" s="193">
        <v>45078</v>
      </c>
      <c r="H31" s="193">
        <v>45078</v>
      </c>
      <c r="I31" s="191">
        <v>100</v>
      </c>
      <c r="J31" s="188"/>
      <c r="K31" s="189"/>
      <c r="L31" s="189"/>
    </row>
    <row r="32" spans="1:12" ht="31.5" x14ac:dyDescent="0.25">
      <c r="A32" s="186" t="s">
        <v>373</v>
      </c>
      <c r="B32" s="192" t="s">
        <v>374</v>
      </c>
      <c r="C32" s="193">
        <v>45344</v>
      </c>
      <c r="D32" s="193">
        <v>45344</v>
      </c>
      <c r="E32" s="193">
        <v>45344</v>
      </c>
      <c r="F32" s="193">
        <v>45344</v>
      </c>
      <c r="G32" s="193">
        <v>45344</v>
      </c>
      <c r="H32" s="193">
        <v>45344</v>
      </c>
      <c r="I32" s="191">
        <v>100</v>
      </c>
      <c r="J32" s="188"/>
      <c r="K32" s="189"/>
      <c r="L32" s="189"/>
    </row>
    <row r="33" spans="1:12" ht="47.25" x14ac:dyDescent="0.25">
      <c r="A33" s="186" t="s">
        <v>375</v>
      </c>
      <c r="B33" s="192" t="s">
        <v>376</v>
      </c>
      <c r="C33" s="191" t="s">
        <v>362</v>
      </c>
      <c r="D33" s="191" t="s">
        <v>362</v>
      </c>
      <c r="E33" s="191" t="s">
        <v>362</v>
      </c>
      <c r="F33" s="191" t="s">
        <v>362</v>
      </c>
      <c r="G33" s="191" t="s">
        <v>362</v>
      </c>
      <c r="H33" s="191" t="s">
        <v>362</v>
      </c>
      <c r="I33" s="191"/>
      <c r="J33" s="188"/>
      <c r="K33" s="189"/>
      <c r="L33" s="189"/>
    </row>
    <row r="34" spans="1:12" ht="63" x14ac:dyDescent="0.25">
      <c r="A34" s="186" t="s">
        <v>377</v>
      </c>
      <c r="B34" s="192" t="s">
        <v>378</v>
      </c>
      <c r="C34" s="191" t="s">
        <v>362</v>
      </c>
      <c r="D34" s="191" t="s">
        <v>362</v>
      </c>
      <c r="E34" s="191" t="s">
        <v>362</v>
      </c>
      <c r="F34" s="191" t="s">
        <v>362</v>
      </c>
      <c r="G34" s="191" t="s">
        <v>362</v>
      </c>
      <c r="H34" s="191" t="s">
        <v>362</v>
      </c>
      <c r="I34" s="191"/>
      <c r="J34" s="194"/>
      <c r="K34" s="194"/>
      <c r="L34" s="189"/>
    </row>
    <row r="35" spans="1:12" ht="31.5" x14ac:dyDescent="0.25">
      <c r="A35" s="186" t="s">
        <v>379</v>
      </c>
      <c r="B35" s="192" t="s">
        <v>380</v>
      </c>
      <c r="C35" s="193">
        <v>45385</v>
      </c>
      <c r="D35" s="193">
        <v>45385</v>
      </c>
      <c r="E35" s="193">
        <v>45385</v>
      </c>
      <c r="F35" s="193">
        <v>45385</v>
      </c>
      <c r="G35" s="193">
        <v>45385</v>
      </c>
      <c r="H35" s="193">
        <v>45385</v>
      </c>
      <c r="I35" s="191">
        <v>100</v>
      </c>
      <c r="J35" s="194"/>
      <c r="K35" s="194"/>
      <c r="L35" s="189"/>
    </row>
    <row r="36" spans="1:12" ht="31.5" x14ac:dyDescent="0.25">
      <c r="A36" s="186" t="s">
        <v>381</v>
      </c>
      <c r="B36" s="192" t="s">
        <v>382</v>
      </c>
      <c r="C36" s="191" t="s">
        <v>362</v>
      </c>
      <c r="D36" s="191" t="s">
        <v>362</v>
      </c>
      <c r="E36" s="191" t="s">
        <v>362</v>
      </c>
      <c r="F36" s="191" t="s">
        <v>362</v>
      </c>
      <c r="G36" s="191" t="s">
        <v>362</v>
      </c>
      <c r="H36" s="191" t="s">
        <v>362</v>
      </c>
      <c r="I36" s="191"/>
      <c r="J36" s="195"/>
      <c r="K36" s="189"/>
      <c r="L36" s="189"/>
    </row>
    <row r="37" spans="1:12" x14ac:dyDescent="0.25">
      <c r="A37" s="186" t="s">
        <v>383</v>
      </c>
      <c r="B37" s="192" t="s">
        <v>384</v>
      </c>
      <c r="C37" s="193">
        <v>45344</v>
      </c>
      <c r="D37" s="193">
        <v>45344</v>
      </c>
      <c r="E37" s="193">
        <v>45344</v>
      </c>
      <c r="F37" s="193">
        <v>45344</v>
      </c>
      <c r="G37" s="193">
        <v>45344</v>
      </c>
      <c r="H37" s="193">
        <v>45344</v>
      </c>
      <c r="I37" s="191">
        <v>100</v>
      </c>
      <c r="J37" s="195"/>
      <c r="K37" s="189"/>
      <c r="L37" s="189"/>
    </row>
    <row r="38" spans="1:12" x14ac:dyDescent="0.25">
      <c r="A38" s="186" t="s">
        <v>385</v>
      </c>
      <c r="B38" s="187" t="s">
        <v>386</v>
      </c>
      <c r="C38" s="189"/>
      <c r="D38" s="189"/>
      <c r="E38" s="189"/>
      <c r="F38" s="189"/>
      <c r="G38" s="189"/>
      <c r="H38" s="189"/>
      <c r="I38" s="189"/>
      <c r="J38" s="189"/>
      <c r="K38" s="189"/>
      <c r="L38" s="189"/>
    </row>
    <row r="39" spans="1:12" ht="78.75" x14ac:dyDescent="0.25">
      <c r="A39" s="186">
        <v>2</v>
      </c>
      <c r="B39" s="192" t="s">
        <v>387</v>
      </c>
      <c r="C39" s="193">
        <v>45580</v>
      </c>
      <c r="D39" s="193">
        <v>45580</v>
      </c>
      <c r="E39" s="193">
        <v>45580</v>
      </c>
      <c r="F39" s="193">
        <v>45580</v>
      </c>
      <c r="G39" s="193">
        <v>45580</v>
      </c>
      <c r="H39" s="193">
        <v>45580</v>
      </c>
      <c r="I39" s="191">
        <v>100</v>
      </c>
      <c r="J39" s="189"/>
      <c r="K39" s="189"/>
      <c r="L39" s="189"/>
    </row>
    <row r="40" spans="1:12" x14ac:dyDescent="0.25">
      <c r="A40" s="186" t="s">
        <v>388</v>
      </c>
      <c r="B40" s="192" t="s">
        <v>389</v>
      </c>
      <c r="C40" s="191" t="s">
        <v>362</v>
      </c>
      <c r="D40" s="191" t="s">
        <v>362</v>
      </c>
      <c r="E40" s="191" t="s">
        <v>362</v>
      </c>
      <c r="F40" s="191" t="s">
        <v>362</v>
      </c>
      <c r="G40" s="191" t="s">
        <v>362</v>
      </c>
      <c r="H40" s="191" t="s">
        <v>362</v>
      </c>
      <c r="I40" s="191"/>
      <c r="J40" s="189"/>
      <c r="K40" s="189"/>
      <c r="L40" s="189"/>
    </row>
    <row r="41" spans="1:12" ht="47.25" x14ac:dyDescent="0.25">
      <c r="A41" s="186" t="s">
        <v>390</v>
      </c>
      <c r="B41" s="187" t="s">
        <v>391</v>
      </c>
      <c r="C41" s="196"/>
      <c r="D41" s="196"/>
      <c r="E41" s="189"/>
      <c r="F41" s="189"/>
      <c r="G41" s="196"/>
      <c r="H41" s="196"/>
      <c r="I41" s="189"/>
      <c r="J41" s="189"/>
      <c r="K41" s="189"/>
      <c r="L41" s="189"/>
    </row>
    <row r="42" spans="1:12" ht="31.5" x14ac:dyDescent="0.25">
      <c r="A42" s="186">
        <v>3</v>
      </c>
      <c r="B42" s="192" t="s">
        <v>392</v>
      </c>
      <c r="C42" s="191" t="s">
        <v>362</v>
      </c>
      <c r="D42" s="191" t="s">
        <v>362</v>
      </c>
      <c r="E42" s="191" t="s">
        <v>362</v>
      </c>
      <c r="F42" s="191" t="s">
        <v>362</v>
      </c>
      <c r="G42" s="191" t="s">
        <v>362</v>
      </c>
      <c r="H42" s="191" t="s">
        <v>362</v>
      </c>
      <c r="I42" s="191"/>
      <c r="J42" s="189"/>
      <c r="K42" s="189"/>
      <c r="L42" s="189"/>
    </row>
    <row r="43" spans="1:12" x14ac:dyDescent="0.25">
      <c r="A43" s="186" t="s">
        <v>393</v>
      </c>
      <c r="B43" s="192" t="s">
        <v>394</v>
      </c>
      <c r="C43" s="191" t="s">
        <v>362</v>
      </c>
      <c r="D43" s="191" t="s">
        <v>362</v>
      </c>
      <c r="E43" s="191" t="s">
        <v>362</v>
      </c>
      <c r="F43" s="191" t="s">
        <v>362</v>
      </c>
      <c r="G43" s="191" t="s">
        <v>362</v>
      </c>
      <c r="H43" s="191" t="s">
        <v>362</v>
      </c>
      <c r="I43" s="191"/>
      <c r="J43" s="189"/>
      <c r="K43" s="189"/>
      <c r="L43" s="189"/>
    </row>
    <row r="44" spans="1:12" x14ac:dyDescent="0.25">
      <c r="A44" s="186" t="s">
        <v>395</v>
      </c>
      <c r="B44" s="192" t="s">
        <v>396</v>
      </c>
      <c r="C44" s="193">
        <v>45580</v>
      </c>
      <c r="D44" s="193">
        <v>46538</v>
      </c>
      <c r="E44" s="193">
        <v>45580</v>
      </c>
      <c r="F44" s="193">
        <v>45931</v>
      </c>
      <c r="G44" s="193">
        <v>45580</v>
      </c>
      <c r="H44" s="193">
        <v>46538</v>
      </c>
      <c r="I44" s="197">
        <f>10/26*100</f>
        <v>38.461538461538467</v>
      </c>
      <c r="J44" s="197">
        <f>1/26*100</f>
        <v>3.8461538461538463</v>
      </c>
      <c r="K44" s="189"/>
      <c r="L44" s="189"/>
    </row>
    <row r="45" spans="1:12" ht="78.75" x14ac:dyDescent="0.25">
      <c r="A45" s="186" t="s">
        <v>397</v>
      </c>
      <c r="B45" s="192" t="s">
        <v>398</v>
      </c>
      <c r="C45" s="191" t="s">
        <v>362</v>
      </c>
      <c r="D45" s="191" t="s">
        <v>362</v>
      </c>
      <c r="E45" s="191" t="s">
        <v>362</v>
      </c>
      <c r="F45" s="191" t="s">
        <v>362</v>
      </c>
      <c r="G45" s="191" t="s">
        <v>362</v>
      </c>
      <c r="H45" s="191" t="s">
        <v>362</v>
      </c>
      <c r="I45" s="197"/>
      <c r="J45" s="189"/>
      <c r="K45" s="189"/>
      <c r="L45" s="189"/>
    </row>
    <row r="46" spans="1:12" ht="157.5" x14ac:dyDescent="0.25">
      <c r="A46" s="186" t="s">
        <v>399</v>
      </c>
      <c r="B46" s="192" t="s">
        <v>400</v>
      </c>
      <c r="C46" s="191" t="s">
        <v>362</v>
      </c>
      <c r="D46" s="191" t="s">
        <v>362</v>
      </c>
      <c r="E46" s="191" t="s">
        <v>362</v>
      </c>
      <c r="F46" s="191" t="s">
        <v>362</v>
      </c>
      <c r="G46" s="191" t="s">
        <v>362</v>
      </c>
      <c r="H46" s="191" t="s">
        <v>362</v>
      </c>
      <c r="I46" s="197"/>
      <c r="J46" s="189"/>
      <c r="K46" s="189"/>
      <c r="L46" s="189"/>
    </row>
    <row r="47" spans="1:12" x14ac:dyDescent="0.25">
      <c r="A47" s="186" t="s">
        <v>401</v>
      </c>
      <c r="B47" s="192" t="s">
        <v>402</v>
      </c>
      <c r="C47" s="193">
        <v>45866</v>
      </c>
      <c r="D47" s="193">
        <v>46752</v>
      </c>
      <c r="E47" s="193">
        <v>45866</v>
      </c>
      <c r="F47" s="193">
        <v>45869</v>
      </c>
      <c r="G47" s="193">
        <v>45866</v>
      </c>
      <c r="H47" s="193">
        <v>46752</v>
      </c>
      <c r="I47" s="197">
        <f>10/26*100</f>
        <v>38.461538461538467</v>
      </c>
      <c r="J47" s="197">
        <f>1/26*100</f>
        <v>3.8461538461538463</v>
      </c>
      <c r="K47" s="189"/>
      <c r="L47" s="189"/>
    </row>
    <row r="48" spans="1:12" ht="31.5" x14ac:dyDescent="0.25">
      <c r="A48" s="186" t="s">
        <v>403</v>
      </c>
      <c r="B48" s="187" t="s">
        <v>404</v>
      </c>
      <c r="C48" s="191"/>
      <c r="D48" s="196"/>
      <c r="E48" s="191"/>
      <c r="F48" s="189"/>
      <c r="G48" s="191"/>
      <c r="H48" s="196"/>
      <c r="I48" s="198"/>
      <c r="J48" s="189"/>
      <c r="K48" s="189"/>
      <c r="L48" s="189"/>
    </row>
    <row r="49" spans="1:12" ht="31.5" x14ac:dyDescent="0.25">
      <c r="A49" s="186">
        <v>4</v>
      </c>
      <c r="B49" s="192" t="s">
        <v>405</v>
      </c>
      <c r="C49" s="193">
        <v>45866</v>
      </c>
      <c r="D49" s="193">
        <v>46752</v>
      </c>
      <c r="E49" s="193">
        <v>45866</v>
      </c>
      <c r="F49" s="193">
        <v>45869</v>
      </c>
      <c r="G49" s="193">
        <v>45866</v>
      </c>
      <c r="H49" s="193">
        <v>46752</v>
      </c>
      <c r="I49" s="197">
        <f t="shared" ref="I49:I50" si="0">10/26*100</f>
        <v>38.461538461538467</v>
      </c>
      <c r="J49" s="197">
        <f t="shared" ref="J49:J50" si="1">1/26*100</f>
        <v>3.8461538461538463</v>
      </c>
      <c r="K49" s="189"/>
      <c r="L49" s="189"/>
    </row>
    <row r="50" spans="1:12" ht="78.75" x14ac:dyDescent="0.25">
      <c r="A50" s="186" t="s">
        <v>406</v>
      </c>
      <c r="B50" s="192" t="s">
        <v>407</v>
      </c>
      <c r="C50" s="193">
        <v>45869</v>
      </c>
      <c r="D50" s="193">
        <v>46752</v>
      </c>
      <c r="E50" s="193">
        <v>45869</v>
      </c>
      <c r="F50" s="193">
        <v>45869</v>
      </c>
      <c r="G50" s="193">
        <v>45869</v>
      </c>
      <c r="H50" s="193">
        <v>46752</v>
      </c>
      <c r="I50" s="197">
        <f t="shared" si="0"/>
        <v>38.461538461538467</v>
      </c>
      <c r="J50" s="197">
        <f t="shared" si="1"/>
        <v>3.8461538461538463</v>
      </c>
      <c r="K50" s="189"/>
      <c r="L50" s="189"/>
    </row>
    <row r="51" spans="1:12" ht="63" x14ac:dyDescent="0.25">
      <c r="A51" s="186" t="s">
        <v>408</v>
      </c>
      <c r="B51" s="192" t="s">
        <v>409</v>
      </c>
      <c r="C51" s="191" t="s">
        <v>362</v>
      </c>
      <c r="D51" s="191" t="s">
        <v>362</v>
      </c>
      <c r="E51" s="191" t="s">
        <v>362</v>
      </c>
      <c r="F51" s="191" t="s">
        <v>362</v>
      </c>
      <c r="G51" s="191" t="s">
        <v>362</v>
      </c>
      <c r="H51" s="191" t="s">
        <v>362</v>
      </c>
      <c r="I51" s="197"/>
      <c r="J51" s="189"/>
      <c r="K51" s="189"/>
      <c r="L51" s="189"/>
    </row>
    <row r="52" spans="1:12" ht="63" x14ac:dyDescent="0.25">
      <c r="A52" s="186" t="s">
        <v>410</v>
      </c>
      <c r="B52" s="192" t="s">
        <v>411</v>
      </c>
      <c r="C52" s="191" t="s">
        <v>362</v>
      </c>
      <c r="D52" s="191" t="s">
        <v>362</v>
      </c>
      <c r="E52" s="191" t="s">
        <v>362</v>
      </c>
      <c r="F52" s="191" t="s">
        <v>362</v>
      </c>
      <c r="G52" s="191" t="s">
        <v>362</v>
      </c>
      <c r="H52" s="191" t="s">
        <v>362</v>
      </c>
      <c r="I52" s="197"/>
      <c r="J52" s="189"/>
      <c r="K52" s="189"/>
      <c r="L52" s="189"/>
    </row>
    <row r="53" spans="1:12" ht="31.5" x14ac:dyDescent="0.25">
      <c r="A53" s="186" t="s">
        <v>412</v>
      </c>
      <c r="B53" s="199" t="s">
        <v>413</v>
      </c>
      <c r="C53" s="193">
        <v>45869</v>
      </c>
      <c r="D53" s="193">
        <v>46752</v>
      </c>
      <c r="E53" s="193">
        <v>45869</v>
      </c>
      <c r="F53" s="193">
        <v>45869</v>
      </c>
      <c r="G53" s="193">
        <v>45869</v>
      </c>
      <c r="H53" s="193">
        <v>46752</v>
      </c>
      <c r="I53" s="197">
        <f>10/26*100</f>
        <v>38.461538461538467</v>
      </c>
      <c r="J53" s="197">
        <f>1/26*100</f>
        <v>3.8461538461538463</v>
      </c>
      <c r="K53" s="189"/>
      <c r="L53" s="189"/>
    </row>
    <row r="54" spans="1:12" ht="31.5" x14ac:dyDescent="0.25">
      <c r="A54" s="186" t="s">
        <v>414</v>
      </c>
      <c r="B54" s="192" t="s">
        <v>415</v>
      </c>
      <c r="C54" s="191" t="s">
        <v>362</v>
      </c>
      <c r="D54" s="191" t="s">
        <v>362</v>
      </c>
      <c r="E54" s="191" t="s">
        <v>362</v>
      </c>
      <c r="F54" s="191" t="s">
        <v>362</v>
      </c>
      <c r="G54" s="191" t="s">
        <v>362</v>
      </c>
      <c r="H54" s="191" t="s">
        <v>362</v>
      </c>
      <c r="I54" s="191"/>
      <c r="J54" s="189"/>
      <c r="K54" s="189"/>
      <c r="L54" s="189"/>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B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181"/>
    <col min="2" max="2" width="57.85546875" style="181" customWidth="1"/>
    <col min="3" max="3" width="13" style="181" customWidth="1"/>
    <col min="4" max="4" width="17.85546875" style="181" customWidth="1"/>
    <col min="5" max="6" width="19" style="181" customWidth="1"/>
    <col min="7" max="7" width="12" style="181" customWidth="1"/>
    <col min="8" max="27" width="9.42578125" style="181" customWidth="1"/>
    <col min="28" max="28" width="17.42578125" style="181" customWidth="1"/>
    <col min="29" max="29" width="19" style="181" customWidth="1"/>
    <col min="30" max="51" width="12" style="181" customWidth="1"/>
    <col min="52" max="54" width="11" style="181" customWidth="1"/>
    <col min="55" max="16384" width="9.140625" style="181"/>
  </cols>
  <sheetData>
    <row r="1" spans="1:29" ht="18.75" x14ac:dyDescent="0.25">
      <c r="AC1" s="4" t="s">
        <v>0</v>
      </c>
    </row>
    <row r="2" spans="1:29" ht="18.75" x14ac:dyDescent="0.3">
      <c r="AC2" s="5" t="s">
        <v>1</v>
      </c>
    </row>
    <row r="3" spans="1:29" ht="18.75" x14ac:dyDescent="0.3">
      <c r="AC3" s="5" t="s">
        <v>2</v>
      </c>
    </row>
    <row r="4" spans="1:29" ht="18.75" customHeight="1" x14ac:dyDescent="0.25">
      <c r="A4" s="305" t="str">
        <f>'6.1. Паспорт сетевой график'!A5:K5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C5" s="5"/>
    </row>
    <row r="6" spans="1:29" ht="18.75" x14ac:dyDescent="0.25">
      <c r="A6" s="384" t="s">
        <v>3</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00"/>
      <c r="B7" s="200"/>
      <c r="C7" s="200"/>
      <c r="D7" s="200"/>
      <c r="E7" s="200"/>
      <c r="F7" s="200"/>
      <c r="G7" s="200"/>
      <c r="H7" s="201"/>
      <c r="I7" s="201"/>
      <c r="J7" s="201"/>
      <c r="K7" s="201"/>
      <c r="L7" s="201"/>
      <c r="M7" s="201"/>
      <c r="N7" s="201"/>
      <c r="O7" s="201"/>
      <c r="P7" s="201"/>
      <c r="Q7" s="201"/>
      <c r="R7" s="201"/>
      <c r="S7" s="201"/>
      <c r="T7" s="201"/>
      <c r="U7" s="201"/>
      <c r="V7" s="201"/>
      <c r="W7" s="201"/>
      <c r="X7" s="201"/>
      <c r="Y7" s="201"/>
      <c r="Z7" s="201"/>
      <c r="AA7" s="201"/>
      <c r="AB7" s="201"/>
      <c r="AC7" s="201"/>
    </row>
    <row r="8" spans="1:29" x14ac:dyDescent="0.25">
      <c r="A8" s="385" t="str">
        <f>'6.1. Паспорт сетевой график'!A9</f>
        <v>Акционерное общество "Россети Янтарь" ДЗО  ПАО "Россети"</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0" t="s">
        <v>5</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00"/>
      <c r="B10" s="200"/>
      <c r="C10" s="200"/>
      <c r="D10" s="200"/>
      <c r="E10" s="200"/>
      <c r="F10" s="200"/>
      <c r="G10" s="200"/>
      <c r="H10" s="201"/>
      <c r="I10" s="201"/>
      <c r="J10" s="201"/>
      <c r="K10" s="201"/>
      <c r="L10" s="201"/>
      <c r="M10" s="201"/>
      <c r="N10" s="201"/>
      <c r="O10" s="201"/>
      <c r="P10" s="201"/>
      <c r="Q10" s="201"/>
      <c r="R10" s="201"/>
      <c r="S10" s="201"/>
      <c r="T10" s="201"/>
      <c r="U10" s="201"/>
      <c r="V10" s="201"/>
      <c r="W10" s="201"/>
      <c r="X10" s="201"/>
      <c r="Y10" s="201"/>
      <c r="Z10" s="201"/>
      <c r="AA10" s="201"/>
      <c r="AB10" s="201"/>
      <c r="AC10" s="201"/>
    </row>
    <row r="11" spans="1:29" x14ac:dyDescent="0.25">
      <c r="A11" s="385" t="str">
        <f>'6.1. Паспорт сетевой график'!A12</f>
        <v>N_22-0925</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02"/>
      <c r="B13" s="202"/>
      <c r="C13" s="202"/>
      <c r="D13" s="202"/>
      <c r="E13" s="202"/>
      <c r="F13" s="202"/>
      <c r="G13" s="202"/>
      <c r="H13" s="203"/>
      <c r="I13" s="203"/>
      <c r="J13" s="203"/>
      <c r="K13" s="203"/>
      <c r="L13" s="203"/>
      <c r="M13" s="203"/>
      <c r="N13" s="203"/>
      <c r="O13" s="203"/>
      <c r="P13" s="203"/>
      <c r="Q13" s="203"/>
      <c r="R13" s="203"/>
      <c r="S13" s="203"/>
      <c r="T13" s="203"/>
      <c r="U13" s="203"/>
      <c r="V13" s="203"/>
      <c r="W13" s="203"/>
      <c r="X13" s="203"/>
      <c r="Y13" s="203"/>
      <c r="Z13" s="203"/>
      <c r="AA13" s="203"/>
      <c r="AB13" s="203"/>
      <c r="AC13" s="203"/>
    </row>
    <row r="14" spans="1:29" ht="36" customHeight="1" x14ac:dyDescent="0.25">
      <c r="A14" s="381" t="str">
        <f>'6.1. Паспорт сетевой график'!A15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0" t="s">
        <v>9</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54" x14ac:dyDescent="0.25">
      <c r="A18" s="383" t="s">
        <v>416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54" ht="33" customHeight="1" x14ac:dyDescent="0.25">
      <c r="A20" s="362" t="s">
        <v>417</v>
      </c>
      <c r="B20" s="362" t="s">
        <v>418</v>
      </c>
      <c r="C20" s="373" t="s">
        <v>419</v>
      </c>
      <c r="D20" s="373"/>
      <c r="E20" s="361" t="s">
        <v>420</v>
      </c>
      <c r="F20" s="361"/>
      <c r="G20" s="377" t="s">
        <v>421</v>
      </c>
      <c r="H20" s="374" t="s">
        <v>422</v>
      </c>
      <c r="I20" s="375"/>
      <c r="J20" s="375"/>
      <c r="K20" s="375"/>
      <c r="L20" s="374" t="s">
        <v>423</v>
      </c>
      <c r="M20" s="375"/>
      <c r="N20" s="375"/>
      <c r="O20" s="375"/>
      <c r="P20" s="374" t="s">
        <v>424</v>
      </c>
      <c r="Q20" s="375"/>
      <c r="R20" s="375"/>
      <c r="S20" s="375"/>
      <c r="T20" s="374" t="s">
        <v>425</v>
      </c>
      <c r="U20" s="375"/>
      <c r="V20" s="375"/>
      <c r="W20" s="375"/>
      <c r="X20" s="374" t="s">
        <v>426</v>
      </c>
      <c r="Y20" s="375"/>
      <c r="Z20" s="375"/>
      <c r="AA20" s="376"/>
      <c r="AB20" s="369" t="s">
        <v>427</v>
      </c>
      <c r="AC20" s="370"/>
      <c r="AD20" s="204"/>
      <c r="AE20" s="204"/>
      <c r="AF20" s="204"/>
    </row>
    <row r="21" spans="1:54" ht="99.75" customHeight="1" x14ac:dyDescent="0.25">
      <c r="A21" s="363"/>
      <c r="B21" s="363"/>
      <c r="C21" s="373"/>
      <c r="D21" s="373"/>
      <c r="E21" s="361"/>
      <c r="F21" s="361"/>
      <c r="G21" s="378"/>
      <c r="H21" s="373" t="s">
        <v>428</v>
      </c>
      <c r="I21" s="373"/>
      <c r="J21" s="373" t="s">
        <v>355</v>
      </c>
      <c r="K21" s="373"/>
      <c r="L21" s="373" t="s">
        <v>428</v>
      </c>
      <c r="M21" s="373"/>
      <c r="N21" s="373" t="s">
        <v>355</v>
      </c>
      <c r="O21" s="373"/>
      <c r="P21" s="373" t="s">
        <v>428</v>
      </c>
      <c r="Q21" s="373"/>
      <c r="R21" s="373" t="s">
        <v>355</v>
      </c>
      <c r="S21" s="373"/>
      <c r="T21" s="373" t="s">
        <v>428</v>
      </c>
      <c r="U21" s="373"/>
      <c r="V21" s="373" t="s">
        <v>355</v>
      </c>
      <c r="W21" s="373"/>
      <c r="X21" s="373" t="s">
        <v>428</v>
      </c>
      <c r="Y21" s="373"/>
      <c r="Z21" s="373" t="s">
        <v>355</v>
      </c>
      <c r="AA21" s="373"/>
      <c r="AB21" s="371"/>
      <c r="AC21" s="372"/>
    </row>
    <row r="22" spans="1:54" ht="89.25" customHeight="1" x14ac:dyDescent="0.25">
      <c r="A22" s="364"/>
      <c r="B22" s="364"/>
      <c r="C22" s="282" t="s">
        <v>428</v>
      </c>
      <c r="D22" s="282" t="s">
        <v>429</v>
      </c>
      <c r="E22" s="283" t="s">
        <v>430</v>
      </c>
      <c r="F22" s="283" t="s">
        <v>431</v>
      </c>
      <c r="G22" s="379"/>
      <c r="H22" s="284" t="s">
        <v>432</v>
      </c>
      <c r="I22" s="284" t="s">
        <v>433</v>
      </c>
      <c r="J22" s="284" t="s">
        <v>432</v>
      </c>
      <c r="K22" s="284" t="s">
        <v>433</v>
      </c>
      <c r="L22" s="284" t="s">
        <v>432</v>
      </c>
      <c r="M22" s="284" t="s">
        <v>433</v>
      </c>
      <c r="N22" s="284" t="s">
        <v>432</v>
      </c>
      <c r="O22" s="284" t="s">
        <v>433</v>
      </c>
      <c r="P22" s="284" t="s">
        <v>432</v>
      </c>
      <c r="Q22" s="284" t="s">
        <v>433</v>
      </c>
      <c r="R22" s="284" t="s">
        <v>432</v>
      </c>
      <c r="S22" s="284" t="s">
        <v>433</v>
      </c>
      <c r="T22" s="284" t="s">
        <v>432</v>
      </c>
      <c r="U22" s="284" t="s">
        <v>433</v>
      </c>
      <c r="V22" s="284" t="s">
        <v>432</v>
      </c>
      <c r="W22" s="284" t="s">
        <v>433</v>
      </c>
      <c r="X22" s="284" t="s">
        <v>432</v>
      </c>
      <c r="Y22" s="284" t="s">
        <v>433</v>
      </c>
      <c r="Z22" s="284" t="s">
        <v>432</v>
      </c>
      <c r="AA22" s="284" t="s">
        <v>433</v>
      </c>
      <c r="AB22" s="282" t="s">
        <v>428</v>
      </c>
      <c r="AC22" s="282" t="s">
        <v>355</v>
      </c>
    </row>
    <row r="23" spans="1:54" ht="19.5" customHeight="1" x14ac:dyDescent="0.25">
      <c r="A23" s="185">
        <v>1</v>
      </c>
      <c r="B23" s="1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54" ht="47.25" customHeight="1" x14ac:dyDescent="0.25">
      <c r="A24" s="205">
        <v>1</v>
      </c>
      <c r="B24" s="206" t="s">
        <v>434</v>
      </c>
      <c r="C24" s="207">
        <f>SUM(C25:C29)</f>
        <v>337.52032910000003</v>
      </c>
      <c r="D24" s="207">
        <f t="shared" ref="D24" si="0">SUM(D25:D29)</f>
        <v>0</v>
      </c>
      <c r="E24" s="207">
        <f t="shared" ref="E24:X24" si="1">SUM(E25:E29)</f>
        <v>337.52032910000003</v>
      </c>
      <c r="F24" s="207">
        <f t="shared" si="1"/>
        <v>314.78229830000004</v>
      </c>
      <c r="G24" s="207">
        <f t="shared" si="1"/>
        <v>22.738030800000001</v>
      </c>
      <c r="H24" s="207">
        <f t="shared" si="1"/>
        <v>66.516430510000006</v>
      </c>
      <c r="I24" s="207">
        <f t="shared" si="1"/>
        <v>17.081267090000001</v>
      </c>
      <c r="J24" s="207">
        <f t="shared" si="1"/>
        <v>72.84018823000001</v>
      </c>
      <c r="K24" s="207">
        <f t="shared" si="1"/>
        <v>23.405024810000004</v>
      </c>
      <c r="L24" s="207">
        <f t="shared" si="1"/>
        <v>112.31106536999999</v>
      </c>
      <c r="M24" s="207">
        <f t="shared" si="1"/>
        <v>0</v>
      </c>
      <c r="N24" s="207">
        <f t="shared" si="1"/>
        <v>0</v>
      </c>
      <c r="O24" s="207">
        <f t="shared" si="1"/>
        <v>0</v>
      </c>
      <c r="P24" s="207">
        <f t="shared" si="1"/>
        <v>135.95480241999999</v>
      </c>
      <c r="Q24" s="207">
        <f t="shared" si="1"/>
        <v>0</v>
      </c>
      <c r="R24" s="207">
        <f t="shared" si="1"/>
        <v>0</v>
      </c>
      <c r="S24" s="207">
        <f t="shared" si="1"/>
        <v>0</v>
      </c>
      <c r="T24" s="207">
        <f t="shared" ref="T24:W24" si="2">SUM(T25:T29)</f>
        <v>0</v>
      </c>
      <c r="U24" s="207">
        <f t="shared" si="2"/>
        <v>0</v>
      </c>
      <c r="V24" s="207">
        <f t="shared" si="2"/>
        <v>0</v>
      </c>
      <c r="W24" s="207">
        <f t="shared" si="2"/>
        <v>0</v>
      </c>
      <c r="X24" s="207">
        <f t="shared" si="1"/>
        <v>0</v>
      </c>
      <c r="Y24" s="207">
        <f>SUM(Y25:Y29)</f>
        <v>0</v>
      </c>
      <c r="Z24" s="207">
        <f>SUM(Z25:Z29)</f>
        <v>0</v>
      </c>
      <c r="AA24" s="207">
        <f>SUM(AA25:AA29)</f>
        <v>0</v>
      </c>
      <c r="AB24" s="280">
        <f>H24+L24+P24+T24+X24</f>
        <v>314.78229829999998</v>
      </c>
      <c r="AC24" s="281">
        <f>J24+N24+R24+V24+Z24</f>
        <v>72.84018823000001</v>
      </c>
    </row>
    <row r="25" spans="1:54" ht="24" customHeight="1" x14ac:dyDescent="0.25">
      <c r="A25" s="208" t="s">
        <v>435</v>
      </c>
      <c r="B25" s="209" t="s">
        <v>436</v>
      </c>
      <c r="C25" s="207">
        <v>0</v>
      </c>
      <c r="D25" s="207">
        <v>0</v>
      </c>
      <c r="E25" s="207">
        <f>C25</f>
        <v>0</v>
      </c>
      <c r="F25" s="210">
        <f t="shared" ref="F25:F64" si="3">E25-G25</f>
        <v>0</v>
      </c>
      <c r="G25" s="211">
        <v>0</v>
      </c>
      <c r="H25" s="211">
        <v>0</v>
      </c>
      <c r="I25" s="211">
        <v>0</v>
      </c>
      <c r="J25" s="211">
        <v>0</v>
      </c>
      <c r="K25" s="211">
        <v>0</v>
      </c>
      <c r="L25" s="211">
        <v>0</v>
      </c>
      <c r="M25" s="211">
        <v>0</v>
      </c>
      <c r="N25" s="211">
        <v>0</v>
      </c>
      <c r="O25" s="211">
        <v>0</v>
      </c>
      <c r="P25" s="211">
        <v>0</v>
      </c>
      <c r="Q25" s="211">
        <v>0</v>
      </c>
      <c r="R25" s="211">
        <v>0</v>
      </c>
      <c r="S25" s="211">
        <v>0</v>
      </c>
      <c r="T25" s="211">
        <v>0</v>
      </c>
      <c r="U25" s="211">
        <v>0</v>
      </c>
      <c r="V25" s="211">
        <v>0</v>
      </c>
      <c r="W25" s="211">
        <v>0</v>
      </c>
      <c r="X25" s="211">
        <v>0</v>
      </c>
      <c r="Y25" s="211">
        <v>0</v>
      </c>
      <c r="Z25" s="211">
        <v>0</v>
      </c>
      <c r="AA25" s="211">
        <v>0</v>
      </c>
      <c r="AB25" s="280">
        <f t="shared" ref="AB25:AB64" si="4">H25+L25+P25+T25+X25</f>
        <v>0</v>
      </c>
      <c r="AC25" s="281">
        <f t="shared" ref="AC25:AC64" si="5">J25+N25+R25+V25+Z25</f>
        <v>0</v>
      </c>
    </row>
    <row r="26" spans="1:54" x14ac:dyDescent="0.25">
      <c r="A26" s="208" t="s">
        <v>437</v>
      </c>
      <c r="B26" s="209" t="s">
        <v>438</v>
      </c>
      <c r="C26" s="207">
        <v>0</v>
      </c>
      <c r="D26" s="207">
        <v>0</v>
      </c>
      <c r="E26" s="207">
        <f>C26</f>
        <v>0</v>
      </c>
      <c r="F26" s="210">
        <f t="shared" si="3"/>
        <v>0</v>
      </c>
      <c r="G26" s="211">
        <v>0</v>
      </c>
      <c r="H26" s="211">
        <v>0</v>
      </c>
      <c r="I26" s="211">
        <v>0</v>
      </c>
      <c r="J26" s="211">
        <v>0</v>
      </c>
      <c r="K26" s="211">
        <v>0</v>
      </c>
      <c r="L26" s="211">
        <v>0</v>
      </c>
      <c r="M26" s="211">
        <v>0</v>
      </c>
      <c r="N26" s="211">
        <v>0</v>
      </c>
      <c r="O26" s="211">
        <v>0</v>
      </c>
      <c r="P26" s="211">
        <v>0</v>
      </c>
      <c r="Q26" s="211">
        <v>0</v>
      </c>
      <c r="R26" s="211">
        <v>0</v>
      </c>
      <c r="S26" s="211">
        <v>0</v>
      </c>
      <c r="T26" s="211">
        <v>0</v>
      </c>
      <c r="U26" s="211">
        <v>0</v>
      </c>
      <c r="V26" s="211">
        <v>0</v>
      </c>
      <c r="W26" s="211">
        <v>0</v>
      </c>
      <c r="X26" s="211">
        <v>0</v>
      </c>
      <c r="Y26" s="211">
        <v>0</v>
      </c>
      <c r="Z26" s="211">
        <v>0</v>
      </c>
      <c r="AA26" s="211">
        <v>0</v>
      </c>
      <c r="AB26" s="280">
        <f t="shared" si="4"/>
        <v>0</v>
      </c>
      <c r="AC26" s="281">
        <f t="shared" si="5"/>
        <v>0</v>
      </c>
    </row>
    <row r="27" spans="1:54" ht="31.5" x14ac:dyDescent="0.25">
      <c r="A27" s="208" t="s">
        <v>439</v>
      </c>
      <c r="B27" s="209" t="s">
        <v>440</v>
      </c>
      <c r="C27" s="207">
        <v>337.52032910000003</v>
      </c>
      <c r="D27" s="207">
        <v>0</v>
      </c>
      <c r="E27" s="207">
        <f>C27</f>
        <v>337.52032910000003</v>
      </c>
      <c r="F27" s="210">
        <f t="shared" si="3"/>
        <v>314.78229830000004</v>
      </c>
      <c r="G27" s="211">
        <v>22.738030800000001</v>
      </c>
      <c r="H27" s="211">
        <v>66.516430510000006</v>
      </c>
      <c r="I27" s="211">
        <v>17.081267090000001</v>
      </c>
      <c r="J27" s="211">
        <v>72.84018823000001</v>
      </c>
      <c r="K27" s="211">
        <v>23.405024810000004</v>
      </c>
      <c r="L27" s="211">
        <v>112.31106536999999</v>
      </c>
      <c r="M27" s="211">
        <v>0</v>
      </c>
      <c r="N27" s="211">
        <v>0</v>
      </c>
      <c r="O27" s="211">
        <v>0</v>
      </c>
      <c r="P27" s="211">
        <v>135.95480241999999</v>
      </c>
      <c r="Q27" s="211">
        <v>0</v>
      </c>
      <c r="R27" s="211">
        <v>0</v>
      </c>
      <c r="S27" s="211">
        <v>0</v>
      </c>
      <c r="T27" s="211">
        <v>0</v>
      </c>
      <c r="U27" s="211">
        <v>0</v>
      </c>
      <c r="V27" s="211">
        <v>0</v>
      </c>
      <c r="W27" s="211">
        <v>0</v>
      </c>
      <c r="X27" s="211">
        <v>0</v>
      </c>
      <c r="Y27" s="211">
        <v>0</v>
      </c>
      <c r="Z27" s="211">
        <v>0</v>
      </c>
      <c r="AA27" s="211">
        <v>0</v>
      </c>
      <c r="AB27" s="280">
        <f t="shared" si="4"/>
        <v>314.78229829999998</v>
      </c>
      <c r="AC27" s="281">
        <f t="shared" si="5"/>
        <v>72.84018823000001</v>
      </c>
    </row>
    <row r="28" spans="1:54" x14ac:dyDescent="0.25">
      <c r="A28" s="208" t="s">
        <v>441</v>
      </c>
      <c r="B28" s="209" t="s">
        <v>442</v>
      </c>
      <c r="C28" s="207">
        <v>0</v>
      </c>
      <c r="D28" s="207">
        <v>0</v>
      </c>
      <c r="E28" s="207">
        <f>C28</f>
        <v>0</v>
      </c>
      <c r="F28" s="210">
        <f t="shared" si="3"/>
        <v>0</v>
      </c>
      <c r="G28" s="211">
        <v>0</v>
      </c>
      <c r="H28" s="211">
        <v>0</v>
      </c>
      <c r="I28" s="211">
        <v>0</v>
      </c>
      <c r="J28" s="211">
        <v>0</v>
      </c>
      <c r="K28" s="211">
        <v>0</v>
      </c>
      <c r="L28" s="211">
        <v>0</v>
      </c>
      <c r="M28" s="211">
        <v>0</v>
      </c>
      <c r="N28" s="211">
        <v>0</v>
      </c>
      <c r="O28" s="211">
        <v>0</v>
      </c>
      <c r="P28" s="211">
        <v>0</v>
      </c>
      <c r="Q28" s="211">
        <v>0</v>
      </c>
      <c r="R28" s="211">
        <v>0</v>
      </c>
      <c r="S28" s="211">
        <v>0</v>
      </c>
      <c r="T28" s="211">
        <v>0</v>
      </c>
      <c r="U28" s="211">
        <v>0</v>
      </c>
      <c r="V28" s="211">
        <v>0</v>
      </c>
      <c r="W28" s="211">
        <v>0</v>
      </c>
      <c r="X28" s="211">
        <v>0</v>
      </c>
      <c r="Y28" s="211">
        <v>0</v>
      </c>
      <c r="Z28" s="211">
        <v>0</v>
      </c>
      <c r="AA28" s="211">
        <v>0</v>
      </c>
      <c r="AB28" s="280">
        <f t="shared" si="4"/>
        <v>0</v>
      </c>
      <c r="AC28" s="281">
        <f t="shared" si="5"/>
        <v>0</v>
      </c>
    </row>
    <row r="29" spans="1:54" x14ac:dyDescent="0.25">
      <c r="A29" s="208" t="s">
        <v>443</v>
      </c>
      <c r="B29" s="212" t="s">
        <v>444</v>
      </c>
      <c r="C29" s="207">
        <v>0</v>
      </c>
      <c r="D29" s="207">
        <v>0</v>
      </c>
      <c r="E29" s="207">
        <f>C29</f>
        <v>0</v>
      </c>
      <c r="F29" s="210">
        <f t="shared" si="3"/>
        <v>0</v>
      </c>
      <c r="G29" s="211">
        <v>0</v>
      </c>
      <c r="H29" s="211">
        <v>0</v>
      </c>
      <c r="I29" s="211">
        <v>0</v>
      </c>
      <c r="J29" s="211">
        <v>0</v>
      </c>
      <c r="K29" s="211">
        <v>0</v>
      </c>
      <c r="L29" s="211">
        <v>0</v>
      </c>
      <c r="M29" s="211">
        <v>0</v>
      </c>
      <c r="N29" s="211">
        <v>0</v>
      </c>
      <c r="O29" s="211">
        <v>0</v>
      </c>
      <c r="P29" s="211">
        <v>0</v>
      </c>
      <c r="Q29" s="211">
        <v>0</v>
      </c>
      <c r="R29" s="211">
        <v>0</v>
      </c>
      <c r="S29" s="211">
        <v>0</v>
      </c>
      <c r="T29" s="211">
        <v>0</v>
      </c>
      <c r="U29" s="211">
        <v>0</v>
      </c>
      <c r="V29" s="211">
        <v>0</v>
      </c>
      <c r="W29" s="211">
        <v>0</v>
      </c>
      <c r="X29" s="211">
        <v>0</v>
      </c>
      <c r="Y29" s="211">
        <v>0</v>
      </c>
      <c r="Z29" s="211">
        <v>0</v>
      </c>
      <c r="AA29" s="211">
        <v>0</v>
      </c>
      <c r="AB29" s="280">
        <f t="shared" si="4"/>
        <v>0</v>
      </c>
      <c r="AC29" s="281">
        <f t="shared" si="5"/>
        <v>0</v>
      </c>
    </row>
    <row r="30" spans="1:54" s="213" customFormat="1" ht="47.25" x14ac:dyDescent="0.25">
      <c r="A30" s="205" t="s">
        <v>17</v>
      </c>
      <c r="B30" s="206" t="s">
        <v>445</v>
      </c>
      <c r="C30" s="207">
        <f>SUM(C31:C34)</f>
        <v>281.26694091999997</v>
      </c>
      <c r="D30" s="207">
        <f t="shared" ref="D30" si="6">SUM(D31:D34)</f>
        <v>0</v>
      </c>
      <c r="E30" s="207">
        <f t="shared" ref="E30:AA30" si="7">SUM(E31:E34)</f>
        <v>281.26694091999997</v>
      </c>
      <c r="F30" s="207">
        <f t="shared" si="7"/>
        <v>262.31858191999999</v>
      </c>
      <c r="G30" s="207">
        <f t="shared" ref="G30:W30" si="8">SUM(G31:G34)</f>
        <v>18.948359</v>
      </c>
      <c r="H30" s="207">
        <f t="shared" si="8"/>
        <v>89.869859000000005</v>
      </c>
      <c r="I30" s="207">
        <v>18.314018340000004</v>
      </c>
      <c r="J30" s="207">
        <f t="shared" si="8"/>
        <v>81.322275376805521</v>
      </c>
      <c r="K30" s="207">
        <f t="shared" si="8"/>
        <v>9.7664347200000066</v>
      </c>
      <c r="L30" s="207">
        <f t="shared" si="8"/>
        <v>95.444337930000003</v>
      </c>
      <c r="M30" s="207">
        <f t="shared" si="8"/>
        <v>0</v>
      </c>
      <c r="N30" s="207">
        <f t="shared" si="8"/>
        <v>0</v>
      </c>
      <c r="O30" s="207">
        <f t="shared" si="8"/>
        <v>0</v>
      </c>
      <c r="P30" s="207">
        <f t="shared" si="8"/>
        <v>77.004384989999991</v>
      </c>
      <c r="Q30" s="207">
        <f t="shared" si="8"/>
        <v>0</v>
      </c>
      <c r="R30" s="207">
        <f t="shared" si="8"/>
        <v>0</v>
      </c>
      <c r="S30" s="207">
        <f t="shared" si="8"/>
        <v>0</v>
      </c>
      <c r="T30" s="207">
        <f t="shared" si="8"/>
        <v>0</v>
      </c>
      <c r="U30" s="207">
        <f t="shared" si="8"/>
        <v>0</v>
      </c>
      <c r="V30" s="207">
        <f t="shared" si="8"/>
        <v>0</v>
      </c>
      <c r="W30" s="207">
        <f t="shared" si="8"/>
        <v>0</v>
      </c>
      <c r="X30" s="207">
        <f t="shared" si="7"/>
        <v>0</v>
      </c>
      <c r="Y30" s="207">
        <f t="shared" si="7"/>
        <v>0</v>
      </c>
      <c r="Z30" s="207">
        <f t="shared" si="7"/>
        <v>0</v>
      </c>
      <c r="AA30" s="207">
        <f t="shared" si="7"/>
        <v>0</v>
      </c>
      <c r="AB30" s="280">
        <f t="shared" si="4"/>
        <v>262.31858191999999</v>
      </c>
      <c r="AC30" s="281">
        <f t="shared" si="5"/>
        <v>81.322275376805521</v>
      </c>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row>
    <row r="31" spans="1:54" x14ac:dyDescent="0.25">
      <c r="A31" s="205" t="s">
        <v>446</v>
      </c>
      <c r="B31" s="209" t="s">
        <v>447</v>
      </c>
      <c r="C31" s="207">
        <v>18.948359</v>
      </c>
      <c r="D31" s="207">
        <v>0</v>
      </c>
      <c r="E31" s="207">
        <f t="shared" ref="E31:E64" si="9">C31</f>
        <v>18.948359</v>
      </c>
      <c r="F31" s="210">
        <f t="shared" si="3"/>
        <v>0</v>
      </c>
      <c r="G31" s="211">
        <v>18.948359</v>
      </c>
      <c r="H31" s="211">
        <v>0</v>
      </c>
      <c r="I31" s="211">
        <v>0</v>
      </c>
      <c r="J31" s="211">
        <v>0</v>
      </c>
      <c r="K31" s="211">
        <v>0</v>
      </c>
      <c r="L31" s="211">
        <v>0</v>
      </c>
      <c r="M31" s="211">
        <v>0</v>
      </c>
      <c r="N31" s="211">
        <v>0</v>
      </c>
      <c r="O31" s="211">
        <v>0</v>
      </c>
      <c r="P31" s="211">
        <v>0</v>
      </c>
      <c r="Q31" s="211">
        <v>0</v>
      </c>
      <c r="R31" s="211">
        <v>0</v>
      </c>
      <c r="S31" s="211">
        <v>0</v>
      </c>
      <c r="T31" s="211">
        <v>0</v>
      </c>
      <c r="U31" s="211">
        <v>0</v>
      </c>
      <c r="V31" s="211">
        <v>0</v>
      </c>
      <c r="W31" s="211">
        <v>0</v>
      </c>
      <c r="X31" s="211">
        <v>0</v>
      </c>
      <c r="Y31" s="211">
        <v>0</v>
      </c>
      <c r="Z31" s="211">
        <v>0</v>
      </c>
      <c r="AA31" s="211">
        <v>0</v>
      </c>
      <c r="AB31" s="280">
        <f t="shared" si="4"/>
        <v>0</v>
      </c>
      <c r="AC31" s="281">
        <f t="shared" si="5"/>
        <v>0</v>
      </c>
    </row>
    <row r="32" spans="1:54" ht="31.5" x14ac:dyDescent="0.25">
      <c r="A32" s="205" t="s">
        <v>448</v>
      </c>
      <c r="B32" s="209" t="s">
        <v>449</v>
      </c>
      <c r="C32" s="207">
        <v>80.931173950000002</v>
      </c>
      <c r="D32" s="207">
        <v>0</v>
      </c>
      <c r="E32" s="207">
        <f t="shared" si="9"/>
        <v>80.931173950000002</v>
      </c>
      <c r="F32" s="210">
        <f t="shared" si="3"/>
        <v>80.931173950000002</v>
      </c>
      <c r="G32" s="211">
        <v>0</v>
      </c>
      <c r="H32" s="211">
        <v>22.880498670000001</v>
      </c>
      <c r="I32" s="211">
        <v>0</v>
      </c>
      <c r="J32" s="211">
        <v>20.313748020000002</v>
      </c>
      <c r="K32" s="211">
        <v>3.4446019200000038</v>
      </c>
      <c r="L32" s="211">
        <v>31.65509131</v>
      </c>
      <c r="M32" s="211">
        <v>0</v>
      </c>
      <c r="N32" s="211">
        <v>0</v>
      </c>
      <c r="O32" s="211">
        <v>0</v>
      </c>
      <c r="P32" s="211">
        <v>26.395583970000001</v>
      </c>
      <c r="Q32" s="211">
        <v>0</v>
      </c>
      <c r="R32" s="211">
        <v>0</v>
      </c>
      <c r="S32" s="211">
        <v>0</v>
      </c>
      <c r="T32" s="211">
        <v>0</v>
      </c>
      <c r="U32" s="211">
        <v>0</v>
      </c>
      <c r="V32" s="211">
        <v>0</v>
      </c>
      <c r="W32" s="211">
        <v>0</v>
      </c>
      <c r="X32" s="211">
        <v>0</v>
      </c>
      <c r="Y32" s="211">
        <v>0</v>
      </c>
      <c r="Z32" s="211">
        <v>0</v>
      </c>
      <c r="AA32" s="211">
        <v>0</v>
      </c>
      <c r="AB32" s="280">
        <f t="shared" si="4"/>
        <v>80.931173950000002</v>
      </c>
      <c r="AC32" s="281">
        <f t="shared" si="5"/>
        <v>20.313748020000002</v>
      </c>
    </row>
    <row r="33" spans="1:29" x14ac:dyDescent="0.25">
      <c r="A33" s="205" t="s">
        <v>450</v>
      </c>
      <c r="B33" s="209" t="s">
        <v>451</v>
      </c>
      <c r="C33" s="207">
        <v>150.12474219999999</v>
      </c>
      <c r="D33" s="207">
        <v>0</v>
      </c>
      <c r="E33" s="207">
        <f t="shared" si="9"/>
        <v>150.12474219999999</v>
      </c>
      <c r="F33" s="210">
        <f t="shared" si="3"/>
        <v>150.12474219999999</v>
      </c>
      <c r="G33" s="211">
        <v>0</v>
      </c>
      <c r="H33" s="211">
        <v>56.131765029999997</v>
      </c>
      <c r="I33" s="211">
        <v>0</v>
      </c>
      <c r="J33" s="211">
        <v>51.549244850000001</v>
      </c>
      <c r="K33" s="211">
        <v>5.2295940400000021</v>
      </c>
      <c r="L33" s="211">
        <v>53.135650929999997</v>
      </c>
      <c r="M33" s="211">
        <v>0</v>
      </c>
      <c r="N33" s="211">
        <v>0</v>
      </c>
      <c r="O33" s="211">
        <v>0</v>
      </c>
      <c r="P33" s="211">
        <v>40.857326239999999</v>
      </c>
      <c r="Q33" s="211">
        <v>0</v>
      </c>
      <c r="R33" s="211">
        <v>0</v>
      </c>
      <c r="S33" s="211">
        <v>0</v>
      </c>
      <c r="T33" s="211">
        <v>0</v>
      </c>
      <c r="U33" s="211">
        <v>0</v>
      </c>
      <c r="V33" s="211">
        <v>0</v>
      </c>
      <c r="W33" s="211">
        <v>0</v>
      </c>
      <c r="X33" s="211">
        <v>0</v>
      </c>
      <c r="Y33" s="211">
        <v>0</v>
      </c>
      <c r="Z33" s="211">
        <v>0</v>
      </c>
      <c r="AA33" s="211">
        <v>0</v>
      </c>
      <c r="AB33" s="280">
        <f t="shared" si="4"/>
        <v>150.12474219999999</v>
      </c>
      <c r="AC33" s="281">
        <f t="shared" si="5"/>
        <v>51.549244850000001</v>
      </c>
    </row>
    <row r="34" spans="1:29" x14ac:dyDescent="0.25">
      <c r="A34" s="205" t="s">
        <v>452</v>
      </c>
      <c r="B34" s="209" t="s">
        <v>453</v>
      </c>
      <c r="C34" s="207">
        <v>31.262665770000002</v>
      </c>
      <c r="D34" s="207">
        <v>0</v>
      </c>
      <c r="E34" s="207">
        <f t="shared" si="9"/>
        <v>31.262665770000002</v>
      </c>
      <c r="F34" s="210">
        <f t="shared" si="3"/>
        <v>31.262665770000002</v>
      </c>
      <c r="G34" s="211">
        <v>0</v>
      </c>
      <c r="H34" s="211">
        <v>10.8575953</v>
      </c>
      <c r="I34" s="211">
        <v>0</v>
      </c>
      <c r="J34" s="211">
        <v>9.4592825068055202</v>
      </c>
      <c r="K34" s="211">
        <v>1.0922387600000001</v>
      </c>
      <c r="L34" s="211">
        <v>10.65359569</v>
      </c>
      <c r="M34" s="211">
        <v>0</v>
      </c>
      <c r="N34" s="211">
        <v>0</v>
      </c>
      <c r="O34" s="211">
        <v>0</v>
      </c>
      <c r="P34" s="211">
        <v>9.7514747800000006</v>
      </c>
      <c r="Q34" s="211">
        <v>0</v>
      </c>
      <c r="R34" s="211">
        <v>0</v>
      </c>
      <c r="S34" s="211">
        <v>0</v>
      </c>
      <c r="T34" s="211">
        <v>0</v>
      </c>
      <c r="U34" s="211">
        <v>0</v>
      </c>
      <c r="V34" s="211">
        <v>0</v>
      </c>
      <c r="W34" s="211">
        <v>0</v>
      </c>
      <c r="X34" s="211">
        <v>0</v>
      </c>
      <c r="Y34" s="211">
        <v>0</v>
      </c>
      <c r="Z34" s="211">
        <v>0</v>
      </c>
      <c r="AA34" s="211">
        <v>0</v>
      </c>
      <c r="AB34" s="280">
        <f t="shared" si="4"/>
        <v>31.262665769999998</v>
      </c>
      <c r="AC34" s="281">
        <f t="shared" si="5"/>
        <v>9.4592825068055202</v>
      </c>
    </row>
    <row r="35" spans="1:29" s="213" customFormat="1" ht="31.5" x14ac:dyDescent="0.25">
      <c r="A35" s="205" t="s">
        <v>20</v>
      </c>
      <c r="B35" s="206" t="s">
        <v>454</v>
      </c>
      <c r="C35" s="207">
        <v>0</v>
      </c>
      <c r="D35" s="207">
        <v>0</v>
      </c>
      <c r="E35" s="207">
        <f t="shared" si="9"/>
        <v>0</v>
      </c>
      <c r="F35" s="210">
        <f t="shared" si="3"/>
        <v>0</v>
      </c>
      <c r="G35" s="207">
        <v>0</v>
      </c>
      <c r="H35" s="207">
        <v>0</v>
      </c>
      <c r="I35" s="207">
        <v>0</v>
      </c>
      <c r="J35" s="207">
        <v>0</v>
      </c>
      <c r="K35" s="207">
        <v>0</v>
      </c>
      <c r="L35" s="207">
        <v>0</v>
      </c>
      <c r="M35" s="207">
        <v>0</v>
      </c>
      <c r="N35" s="207">
        <v>0</v>
      </c>
      <c r="O35" s="207">
        <v>0</v>
      </c>
      <c r="P35" s="207">
        <v>0</v>
      </c>
      <c r="Q35" s="207">
        <v>0</v>
      </c>
      <c r="R35" s="207">
        <v>0</v>
      </c>
      <c r="S35" s="207">
        <v>0</v>
      </c>
      <c r="T35" s="207">
        <v>0</v>
      </c>
      <c r="U35" s="207">
        <v>0</v>
      </c>
      <c r="V35" s="207">
        <v>0</v>
      </c>
      <c r="W35" s="207">
        <v>0</v>
      </c>
      <c r="X35" s="207">
        <v>0</v>
      </c>
      <c r="Y35" s="207">
        <v>0</v>
      </c>
      <c r="Z35" s="207">
        <v>0</v>
      </c>
      <c r="AA35" s="207">
        <v>0</v>
      </c>
      <c r="AB35" s="280">
        <f t="shared" si="4"/>
        <v>0</v>
      </c>
      <c r="AC35" s="281">
        <f t="shared" si="5"/>
        <v>0</v>
      </c>
    </row>
    <row r="36" spans="1:29" ht="31.5" x14ac:dyDescent="0.25">
      <c r="A36" s="208" t="s">
        <v>455</v>
      </c>
      <c r="B36" s="214" t="s">
        <v>456</v>
      </c>
      <c r="C36" s="207">
        <v>0</v>
      </c>
      <c r="D36" s="207">
        <v>0</v>
      </c>
      <c r="E36" s="207">
        <f t="shared" si="9"/>
        <v>0</v>
      </c>
      <c r="F36" s="210">
        <f t="shared" si="3"/>
        <v>0</v>
      </c>
      <c r="G36" s="211">
        <v>0</v>
      </c>
      <c r="H36" s="211">
        <v>0</v>
      </c>
      <c r="I36" s="211">
        <v>0</v>
      </c>
      <c r="J36" s="211">
        <v>0</v>
      </c>
      <c r="K36" s="211">
        <v>0</v>
      </c>
      <c r="L36" s="211">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80">
        <f t="shared" si="4"/>
        <v>0</v>
      </c>
      <c r="AC36" s="281">
        <f t="shared" si="5"/>
        <v>0</v>
      </c>
    </row>
    <row r="37" spans="1:29" x14ac:dyDescent="0.25">
      <c r="A37" s="208" t="s">
        <v>457</v>
      </c>
      <c r="B37" s="214" t="s">
        <v>458</v>
      </c>
      <c r="C37" s="207">
        <v>0</v>
      </c>
      <c r="D37" s="207">
        <v>0</v>
      </c>
      <c r="E37" s="207">
        <f t="shared" si="9"/>
        <v>0</v>
      </c>
      <c r="F37" s="210">
        <f t="shared" si="3"/>
        <v>0</v>
      </c>
      <c r="G37" s="211">
        <v>0</v>
      </c>
      <c r="H37" s="211">
        <v>0</v>
      </c>
      <c r="I37" s="211">
        <v>0</v>
      </c>
      <c r="J37" s="211">
        <v>0</v>
      </c>
      <c r="K37" s="211">
        <v>0</v>
      </c>
      <c r="L37" s="211">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80">
        <f t="shared" si="4"/>
        <v>0</v>
      </c>
      <c r="AC37" s="281">
        <f t="shared" si="5"/>
        <v>0</v>
      </c>
    </row>
    <row r="38" spans="1:29" x14ac:dyDescent="0.25">
      <c r="A38" s="208" t="s">
        <v>459</v>
      </c>
      <c r="B38" s="214" t="s">
        <v>460</v>
      </c>
      <c r="C38" s="207">
        <v>0</v>
      </c>
      <c r="D38" s="207">
        <v>0</v>
      </c>
      <c r="E38" s="207">
        <f t="shared" si="9"/>
        <v>0</v>
      </c>
      <c r="F38" s="210">
        <f t="shared" si="3"/>
        <v>0</v>
      </c>
      <c r="G38" s="211">
        <v>0</v>
      </c>
      <c r="H38" s="211">
        <v>0</v>
      </c>
      <c r="I38" s="211">
        <v>0</v>
      </c>
      <c r="J38" s="211">
        <v>0</v>
      </c>
      <c r="K38" s="211">
        <v>0</v>
      </c>
      <c r="L38" s="211">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80">
        <f t="shared" si="4"/>
        <v>0</v>
      </c>
      <c r="AC38" s="281">
        <f t="shared" si="5"/>
        <v>0</v>
      </c>
    </row>
    <row r="39" spans="1:29" ht="31.5" x14ac:dyDescent="0.25">
      <c r="A39" s="208" t="s">
        <v>461</v>
      </c>
      <c r="B39" s="209" t="s">
        <v>462</v>
      </c>
      <c r="C39" s="207">
        <v>0</v>
      </c>
      <c r="D39" s="207">
        <v>0</v>
      </c>
      <c r="E39" s="207">
        <f t="shared" si="9"/>
        <v>0</v>
      </c>
      <c r="F39" s="210">
        <f t="shared" si="3"/>
        <v>0</v>
      </c>
      <c r="G39" s="211">
        <v>0</v>
      </c>
      <c r="H39" s="211">
        <v>0</v>
      </c>
      <c r="I39" s="211">
        <v>0</v>
      </c>
      <c r="J39" s="211">
        <v>0</v>
      </c>
      <c r="K39" s="211">
        <v>0</v>
      </c>
      <c r="L39" s="211">
        <v>0</v>
      </c>
      <c r="M39" s="211">
        <v>0</v>
      </c>
      <c r="N39" s="211">
        <v>0</v>
      </c>
      <c r="O39" s="211">
        <v>0</v>
      </c>
      <c r="P39" s="211">
        <v>0</v>
      </c>
      <c r="Q39" s="211">
        <v>0</v>
      </c>
      <c r="R39" s="211">
        <v>0</v>
      </c>
      <c r="S39" s="211">
        <v>0</v>
      </c>
      <c r="T39" s="211">
        <v>0</v>
      </c>
      <c r="U39" s="211">
        <v>0</v>
      </c>
      <c r="V39" s="211">
        <v>0</v>
      </c>
      <c r="W39" s="211">
        <v>0</v>
      </c>
      <c r="X39" s="211">
        <v>0</v>
      </c>
      <c r="Y39" s="211">
        <v>0</v>
      </c>
      <c r="Z39" s="211">
        <v>0</v>
      </c>
      <c r="AA39" s="211">
        <v>0</v>
      </c>
      <c r="AB39" s="280">
        <f t="shared" si="4"/>
        <v>0</v>
      </c>
      <c r="AC39" s="281">
        <f t="shared" si="5"/>
        <v>0</v>
      </c>
    </row>
    <row r="40" spans="1:29" ht="31.5" x14ac:dyDescent="0.25">
      <c r="A40" s="208" t="s">
        <v>463</v>
      </c>
      <c r="B40" s="209" t="s">
        <v>464</v>
      </c>
      <c r="C40" s="207">
        <v>0</v>
      </c>
      <c r="D40" s="207">
        <v>0</v>
      </c>
      <c r="E40" s="207">
        <f t="shared" si="9"/>
        <v>0</v>
      </c>
      <c r="F40" s="210">
        <f t="shared" si="3"/>
        <v>0</v>
      </c>
      <c r="G40" s="211">
        <v>0</v>
      </c>
      <c r="H40" s="211">
        <v>0</v>
      </c>
      <c r="I40" s="211">
        <v>0</v>
      </c>
      <c r="J40" s="211">
        <v>0</v>
      </c>
      <c r="K40" s="211">
        <v>0</v>
      </c>
      <c r="L40" s="211">
        <v>0</v>
      </c>
      <c r="M40" s="211">
        <v>0</v>
      </c>
      <c r="N40" s="211">
        <v>0</v>
      </c>
      <c r="O40" s="211">
        <v>0</v>
      </c>
      <c r="P40" s="211">
        <v>0</v>
      </c>
      <c r="Q40" s="211">
        <v>0</v>
      </c>
      <c r="R40" s="211">
        <v>0</v>
      </c>
      <c r="S40" s="211">
        <v>0</v>
      </c>
      <c r="T40" s="211">
        <v>0</v>
      </c>
      <c r="U40" s="211">
        <v>0</v>
      </c>
      <c r="V40" s="211">
        <v>0</v>
      </c>
      <c r="W40" s="211">
        <v>0</v>
      </c>
      <c r="X40" s="211">
        <v>0</v>
      </c>
      <c r="Y40" s="211">
        <v>0</v>
      </c>
      <c r="Z40" s="211">
        <v>0</v>
      </c>
      <c r="AA40" s="211">
        <v>0</v>
      </c>
      <c r="AB40" s="280">
        <f t="shared" si="4"/>
        <v>0</v>
      </c>
      <c r="AC40" s="281">
        <f t="shared" si="5"/>
        <v>0</v>
      </c>
    </row>
    <row r="41" spans="1:29" x14ac:dyDescent="0.25">
      <c r="A41" s="208" t="s">
        <v>465</v>
      </c>
      <c r="B41" s="209" t="s">
        <v>466</v>
      </c>
      <c r="C41" s="207">
        <v>0</v>
      </c>
      <c r="D41" s="207">
        <v>0</v>
      </c>
      <c r="E41" s="207">
        <f t="shared" si="9"/>
        <v>0</v>
      </c>
      <c r="F41" s="210">
        <f t="shared" si="3"/>
        <v>0</v>
      </c>
      <c r="G41" s="211">
        <v>0</v>
      </c>
      <c r="H41" s="211">
        <v>0</v>
      </c>
      <c r="I41" s="211">
        <v>0</v>
      </c>
      <c r="J41" s="211">
        <v>0</v>
      </c>
      <c r="K41" s="211">
        <v>0</v>
      </c>
      <c r="L41" s="211">
        <v>0</v>
      </c>
      <c r="M41" s="211">
        <v>0</v>
      </c>
      <c r="N41" s="211">
        <v>0</v>
      </c>
      <c r="O41" s="211">
        <v>0</v>
      </c>
      <c r="P41" s="211">
        <v>0</v>
      </c>
      <c r="Q41" s="211">
        <v>0</v>
      </c>
      <c r="R41" s="211">
        <v>0</v>
      </c>
      <c r="S41" s="211">
        <v>0</v>
      </c>
      <c r="T41" s="211">
        <v>0</v>
      </c>
      <c r="U41" s="211">
        <v>0</v>
      </c>
      <c r="V41" s="211">
        <v>0</v>
      </c>
      <c r="W41" s="211">
        <v>0</v>
      </c>
      <c r="X41" s="211">
        <v>0</v>
      </c>
      <c r="Y41" s="211">
        <v>0</v>
      </c>
      <c r="Z41" s="211">
        <v>0</v>
      </c>
      <c r="AA41" s="211">
        <v>0</v>
      </c>
      <c r="AB41" s="280">
        <f t="shared" si="4"/>
        <v>0</v>
      </c>
      <c r="AC41" s="281">
        <f t="shared" si="5"/>
        <v>0</v>
      </c>
    </row>
    <row r="42" spans="1:29" ht="18.75" x14ac:dyDescent="0.25">
      <c r="A42" s="208" t="s">
        <v>467</v>
      </c>
      <c r="B42" s="214" t="s">
        <v>468</v>
      </c>
      <c r="C42" s="207">
        <v>26</v>
      </c>
      <c r="D42" s="207">
        <v>0</v>
      </c>
      <c r="E42" s="207">
        <f t="shared" si="9"/>
        <v>26</v>
      </c>
      <c r="F42" s="210">
        <f t="shared" si="3"/>
        <v>26</v>
      </c>
      <c r="G42" s="211">
        <v>0</v>
      </c>
      <c r="H42" s="211">
        <v>10</v>
      </c>
      <c r="I42" s="211">
        <v>0</v>
      </c>
      <c r="J42" s="211">
        <v>10</v>
      </c>
      <c r="K42" s="211">
        <v>1</v>
      </c>
      <c r="L42" s="211">
        <v>9</v>
      </c>
      <c r="M42" s="211">
        <v>0</v>
      </c>
      <c r="N42" s="211">
        <v>0</v>
      </c>
      <c r="O42" s="211">
        <v>0</v>
      </c>
      <c r="P42" s="211">
        <v>7</v>
      </c>
      <c r="Q42" s="211">
        <v>0</v>
      </c>
      <c r="R42" s="211">
        <v>0</v>
      </c>
      <c r="S42" s="211">
        <v>0</v>
      </c>
      <c r="T42" s="211">
        <v>0</v>
      </c>
      <c r="U42" s="211">
        <v>0</v>
      </c>
      <c r="V42" s="211">
        <v>0</v>
      </c>
      <c r="W42" s="211">
        <v>0</v>
      </c>
      <c r="X42" s="211">
        <v>0</v>
      </c>
      <c r="Y42" s="211">
        <v>0</v>
      </c>
      <c r="Z42" s="211">
        <v>0</v>
      </c>
      <c r="AA42" s="211">
        <v>0</v>
      </c>
      <c r="AB42" s="280">
        <f t="shared" si="4"/>
        <v>26</v>
      </c>
      <c r="AC42" s="281">
        <f t="shared" si="5"/>
        <v>10</v>
      </c>
    </row>
    <row r="43" spans="1:29" s="213" customFormat="1" x14ac:dyDescent="0.25">
      <c r="A43" s="205" t="s">
        <v>23</v>
      </c>
      <c r="B43" s="206" t="s">
        <v>469</v>
      </c>
      <c r="C43" s="207">
        <v>0</v>
      </c>
      <c r="D43" s="207">
        <v>0</v>
      </c>
      <c r="E43" s="207">
        <f t="shared" si="9"/>
        <v>0</v>
      </c>
      <c r="F43" s="210">
        <f t="shared" si="3"/>
        <v>0</v>
      </c>
      <c r="G43" s="207">
        <v>0</v>
      </c>
      <c r="H43" s="207">
        <v>0</v>
      </c>
      <c r="I43" s="207">
        <v>0</v>
      </c>
      <c r="J43" s="207">
        <v>0</v>
      </c>
      <c r="K43" s="207">
        <v>0</v>
      </c>
      <c r="L43" s="207">
        <v>0</v>
      </c>
      <c r="M43" s="207">
        <v>0</v>
      </c>
      <c r="N43" s="207">
        <v>0</v>
      </c>
      <c r="O43" s="207">
        <v>0</v>
      </c>
      <c r="P43" s="207">
        <v>0</v>
      </c>
      <c r="Q43" s="207">
        <v>0</v>
      </c>
      <c r="R43" s="207">
        <v>0</v>
      </c>
      <c r="S43" s="207">
        <v>0</v>
      </c>
      <c r="T43" s="207">
        <v>0</v>
      </c>
      <c r="U43" s="207">
        <v>0</v>
      </c>
      <c r="V43" s="207">
        <v>0</v>
      </c>
      <c r="W43" s="207">
        <v>0</v>
      </c>
      <c r="X43" s="207">
        <v>0</v>
      </c>
      <c r="Y43" s="207">
        <v>0</v>
      </c>
      <c r="Z43" s="207">
        <v>0</v>
      </c>
      <c r="AA43" s="207">
        <v>0</v>
      </c>
      <c r="AB43" s="280">
        <f t="shared" si="4"/>
        <v>0</v>
      </c>
      <c r="AC43" s="281">
        <f t="shared" si="5"/>
        <v>0</v>
      </c>
    </row>
    <row r="44" spans="1:29" x14ac:dyDescent="0.25">
      <c r="A44" s="208" t="s">
        <v>470</v>
      </c>
      <c r="B44" s="209" t="s">
        <v>471</v>
      </c>
      <c r="C44" s="207">
        <f t="shared" ref="C44:C50" si="10">C36</f>
        <v>0</v>
      </c>
      <c r="D44" s="207">
        <v>0</v>
      </c>
      <c r="E44" s="207">
        <f t="shared" si="9"/>
        <v>0</v>
      </c>
      <c r="F44" s="210">
        <f t="shared" si="3"/>
        <v>0</v>
      </c>
      <c r="G44" s="211">
        <v>0</v>
      </c>
      <c r="H44" s="211">
        <v>0</v>
      </c>
      <c r="I44" s="211">
        <v>0</v>
      </c>
      <c r="J44" s="211">
        <v>0</v>
      </c>
      <c r="K44" s="211">
        <v>0</v>
      </c>
      <c r="L44" s="211">
        <v>0</v>
      </c>
      <c r="M44" s="211">
        <v>0</v>
      </c>
      <c r="N44" s="211">
        <v>0</v>
      </c>
      <c r="O44" s="211">
        <v>0</v>
      </c>
      <c r="P44" s="211">
        <v>0</v>
      </c>
      <c r="Q44" s="211">
        <v>0</v>
      </c>
      <c r="R44" s="211">
        <v>0</v>
      </c>
      <c r="S44" s="211">
        <v>0</v>
      </c>
      <c r="T44" s="211">
        <v>0</v>
      </c>
      <c r="U44" s="211">
        <v>0</v>
      </c>
      <c r="V44" s="211">
        <v>0</v>
      </c>
      <c r="W44" s="211">
        <v>0</v>
      </c>
      <c r="X44" s="211">
        <v>0</v>
      </c>
      <c r="Y44" s="211">
        <v>0</v>
      </c>
      <c r="Z44" s="211">
        <v>0</v>
      </c>
      <c r="AA44" s="211">
        <v>0</v>
      </c>
      <c r="AB44" s="280">
        <f t="shared" si="4"/>
        <v>0</v>
      </c>
      <c r="AC44" s="281">
        <f t="shared" si="5"/>
        <v>0</v>
      </c>
    </row>
    <row r="45" spans="1:29" x14ac:dyDescent="0.25">
      <c r="A45" s="208" t="s">
        <v>472</v>
      </c>
      <c r="B45" s="209" t="s">
        <v>458</v>
      </c>
      <c r="C45" s="207">
        <f t="shared" si="10"/>
        <v>0</v>
      </c>
      <c r="D45" s="207">
        <v>0</v>
      </c>
      <c r="E45" s="207">
        <f t="shared" si="9"/>
        <v>0</v>
      </c>
      <c r="F45" s="210">
        <f t="shared" si="3"/>
        <v>0</v>
      </c>
      <c r="G45" s="211">
        <v>0</v>
      </c>
      <c r="H45" s="211">
        <v>0</v>
      </c>
      <c r="I45" s="211">
        <v>0</v>
      </c>
      <c r="J45" s="211">
        <v>0</v>
      </c>
      <c r="K45" s="211">
        <v>0</v>
      </c>
      <c r="L45" s="211">
        <v>0</v>
      </c>
      <c r="M45" s="211">
        <v>0</v>
      </c>
      <c r="N45" s="211">
        <v>0</v>
      </c>
      <c r="O45" s="211">
        <v>0</v>
      </c>
      <c r="P45" s="211">
        <v>0</v>
      </c>
      <c r="Q45" s="211">
        <v>0</v>
      </c>
      <c r="R45" s="211">
        <v>0</v>
      </c>
      <c r="S45" s="211">
        <v>0</v>
      </c>
      <c r="T45" s="211">
        <v>0</v>
      </c>
      <c r="U45" s="211">
        <v>0</v>
      </c>
      <c r="V45" s="211">
        <v>0</v>
      </c>
      <c r="W45" s="211">
        <v>0</v>
      </c>
      <c r="X45" s="211">
        <v>0</v>
      </c>
      <c r="Y45" s="211">
        <v>0</v>
      </c>
      <c r="Z45" s="211">
        <v>0</v>
      </c>
      <c r="AA45" s="211">
        <v>0</v>
      </c>
      <c r="AB45" s="280">
        <f t="shared" si="4"/>
        <v>0</v>
      </c>
      <c r="AC45" s="281">
        <f t="shared" si="5"/>
        <v>0</v>
      </c>
    </row>
    <row r="46" spans="1:29" x14ac:dyDescent="0.25">
      <c r="A46" s="208" t="s">
        <v>473</v>
      </c>
      <c r="B46" s="209" t="s">
        <v>460</v>
      </c>
      <c r="C46" s="207">
        <f t="shared" si="10"/>
        <v>0</v>
      </c>
      <c r="D46" s="207">
        <v>0</v>
      </c>
      <c r="E46" s="207">
        <f t="shared" si="9"/>
        <v>0</v>
      </c>
      <c r="F46" s="210">
        <f t="shared" si="3"/>
        <v>0</v>
      </c>
      <c r="G46" s="211">
        <v>0</v>
      </c>
      <c r="H46" s="211">
        <v>0</v>
      </c>
      <c r="I46" s="211">
        <v>0</v>
      </c>
      <c r="J46" s="211">
        <v>0</v>
      </c>
      <c r="K46" s="211">
        <v>0</v>
      </c>
      <c r="L46" s="211">
        <v>0</v>
      </c>
      <c r="M46" s="211">
        <v>0</v>
      </c>
      <c r="N46" s="211">
        <v>0</v>
      </c>
      <c r="O46" s="211">
        <v>0</v>
      </c>
      <c r="P46" s="211">
        <v>0</v>
      </c>
      <c r="Q46" s="211">
        <v>0</v>
      </c>
      <c r="R46" s="211">
        <v>0</v>
      </c>
      <c r="S46" s="211">
        <v>0</v>
      </c>
      <c r="T46" s="211">
        <v>0</v>
      </c>
      <c r="U46" s="211">
        <v>0</v>
      </c>
      <c r="V46" s="211">
        <v>0</v>
      </c>
      <c r="W46" s="211">
        <v>0</v>
      </c>
      <c r="X46" s="211">
        <v>0</v>
      </c>
      <c r="Y46" s="211">
        <v>0</v>
      </c>
      <c r="Z46" s="211">
        <v>0</v>
      </c>
      <c r="AA46" s="211">
        <v>0</v>
      </c>
      <c r="AB46" s="280">
        <f t="shared" si="4"/>
        <v>0</v>
      </c>
      <c r="AC46" s="281">
        <f t="shared" si="5"/>
        <v>0</v>
      </c>
    </row>
    <row r="47" spans="1:29" ht="31.5" x14ac:dyDescent="0.25">
      <c r="A47" s="208" t="s">
        <v>474</v>
      </c>
      <c r="B47" s="209" t="s">
        <v>462</v>
      </c>
      <c r="C47" s="207">
        <f t="shared" si="10"/>
        <v>0</v>
      </c>
      <c r="D47" s="207">
        <v>0</v>
      </c>
      <c r="E47" s="207">
        <f t="shared" si="9"/>
        <v>0</v>
      </c>
      <c r="F47" s="210">
        <f t="shared" si="3"/>
        <v>0</v>
      </c>
      <c r="G47" s="211">
        <v>0</v>
      </c>
      <c r="H47" s="211">
        <v>0</v>
      </c>
      <c r="I47" s="211">
        <v>0</v>
      </c>
      <c r="J47" s="211">
        <v>0</v>
      </c>
      <c r="K47" s="211">
        <v>0</v>
      </c>
      <c r="L47" s="211">
        <v>0</v>
      </c>
      <c r="M47" s="211">
        <v>0</v>
      </c>
      <c r="N47" s="211">
        <v>0</v>
      </c>
      <c r="O47" s="211">
        <v>0</v>
      </c>
      <c r="P47" s="211">
        <v>0</v>
      </c>
      <c r="Q47" s="211">
        <v>0</v>
      </c>
      <c r="R47" s="211">
        <v>0</v>
      </c>
      <c r="S47" s="211">
        <v>0</v>
      </c>
      <c r="T47" s="211">
        <v>0</v>
      </c>
      <c r="U47" s="211">
        <v>0</v>
      </c>
      <c r="V47" s="211">
        <v>0</v>
      </c>
      <c r="W47" s="211">
        <v>0</v>
      </c>
      <c r="X47" s="211">
        <v>0</v>
      </c>
      <c r="Y47" s="211">
        <v>0</v>
      </c>
      <c r="Z47" s="211">
        <v>0</v>
      </c>
      <c r="AA47" s="211">
        <v>0</v>
      </c>
      <c r="AB47" s="280">
        <f t="shared" si="4"/>
        <v>0</v>
      </c>
      <c r="AC47" s="281">
        <f t="shared" si="5"/>
        <v>0</v>
      </c>
    </row>
    <row r="48" spans="1:29" ht="31.5" x14ac:dyDescent="0.25">
      <c r="A48" s="208" t="s">
        <v>475</v>
      </c>
      <c r="B48" s="209" t="s">
        <v>464</v>
      </c>
      <c r="C48" s="207">
        <f t="shared" si="10"/>
        <v>0</v>
      </c>
      <c r="D48" s="207">
        <v>0</v>
      </c>
      <c r="E48" s="207">
        <f t="shared" si="9"/>
        <v>0</v>
      </c>
      <c r="F48" s="210">
        <f t="shared" si="3"/>
        <v>0</v>
      </c>
      <c r="G48" s="211">
        <v>0</v>
      </c>
      <c r="H48" s="211">
        <v>0</v>
      </c>
      <c r="I48" s="211">
        <v>0</v>
      </c>
      <c r="J48" s="211">
        <v>0</v>
      </c>
      <c r="K48" s="211">
        <v>0</v>
      </c>
      <c r="L48" s="211">
        <v>0</v>
      </c>
      <c r="M48" s="211">
        <v>0</v>
      </c>
      <c r="N48" s="211">
        <v>0</v>
      </c>
      <c r="O48" s="211">
        <v>0</v>
      </c>
      <c r="P48" s="211">
        <v>0</v>
      </c>
      <c r="Q48" s="211">
        <v>0</v>
      </c>
      <c r="R48" s="211">
        <v>0</v>
      </c>
      <c r="S48" s="211">
        <v>0</v>
      </c>
      <c r="T48" s="211">
        <v>0</v>
      </c>
      <c r="U48" s="211">
        <v>0</v>
      </c>
      <c r="V48" s="211">
        <v>0</v>
      </c>
      <c r="W48" s="211">
        <v>0</v>
      </c>
      <c r="X48" s="211">
        <v>0</v>
      </c>
      <c r="Y48" s="211">
        <v>0</v>
      </c>
      <c r="Z48" s="211">
        <v>0</v>
      </c>
      <c r="AA48" s="211">
        <v>0</v>
      </c>
      <c r="AB48" s="280">
        <f t="shared" si="4"/>
        <v>0</v>
      </c>
      <c r="AC48" s="281">
        <f t="shared" si="5"/>
        <v>0</v>
      </c>
    </row>
    <row r="49" spans="1:29" x14ac:dyDescent="0.25">
      <c r="A49" s="208" t="s">
        <v>476</v>
      </c>
      <c r="B49" s="209" t="s">
        <v>466</v>
      </c>
      <c r="C49" s="207">
        <f t="shared" si="10"/>
        <v>0</v>
      </c>
      <c r="D49" s="207">
        <v>0</v>
      </c>
      <c r="E49" s="207">
        <f t="shared" si="9"/>
        <v>0</v>
      </c>
      <c r="F49" s="210">
        <f t="shared" si="3"/>
        <v>0</v>
      </c>
      <c r="G49" s="211">
        <v>0</v>
      </c>
      <c r="H49" s="211">
        <v>0</v>
      </c>
      <c r="I49" s="211">
        <v>0</v>
      </c>
      <c r="J49" s="211">
        <v>0</v>
      </c>
      <c r="K49" s="211">
        <v>0</v>
      </c>
      <c r="L49" s="211">
        <v>0</v>
      </c>
      <c r="M49" s="211">
        <v>0</v>
      </c>
      <c r="N49" s="211">
        <v>0</v>
      </c>
      <c r="O49" s="211">
        <v>0</v>
      </c>
      <c r="P49" s="211">
        <v>0</v>
      </c>
      <c r="Q49" s="211">
        <v>0</v>
      </c>
      <c r="R49" s="211">
        <v>0</v>
      </c>
      <c r="S49" s="211">
        <v>0</v>
      </c>
      <c r="T49" s="211">
        <v>0</v>
      </c>
      <c r="U49" s="211">
        <v>0</v>
      </c>
      <c r="V49" s="211">
        <v>0</v>
      </c>
      <c r="W49" s="211">
        <v>0</v>
      </c>
      <c r="X49" s="211">
        <v>0</v>
      </c>
      <c r="Y49" s="211">
        <v>0</v>
      </c>
      <c r="Z49" s="211">
        <v>0</v>
      </c>
      <c r="AA49" s="211">
        <v>0</v>
      </c>
      <c r="AB49" s="280">
        <f t="shared" si="4"/>
        <v>0</v>
      </c>
      <c r="AC49" s="281">
        <f t="shared" si="5"/>
        <v>0</v>
      </c>
    </row>
    <row r="50" spans="1:29" ht="18.75" x14ac:dyDescent="0.25">
      <c r="A50" s="208" t="s">
        <v>477</v>
      </c>
      <c r="B50" s="214" t="s">
        <v>468</v>
      </c>
      <c r="C50" s="207">
        <f t="shared" si="10"/>
        <v>26</v>
      </c>
      <c r="D50" s="207">
        <v>0</v>
      </c>
      <c r="E50" s="207">
        <f t="shared" si="9"/>
        <v>26</v>
      </c>
      <c r="F50" s="210">
        <f t="shared" si="3"/>
        <v>26</v>
      </c>
      <c r="G50" s="211">
        <v>0</v>
      </c>
      <c r="H50" s="211">
        <v>10</v>
      </c>
      <c r="I50" s="211">
        <v>0</v>
      </c>
      <c r="J50" s="211">
        <v>10</v>
      </c>
      <c r="K50" s="211">
        <v>1</v>
      </c>
      <c r="L50" s="211">
        <v>9</v>
      </c>
      <c r="M50" s="211">
        <v>0</v>
      </c>
      <c r="N50" s="211">
        <v>0</v>
      </c>
      <c r="O50" s="211">
        <v>0</v>
      </c>
      <c r="P50" s="211">
        <v>7</v>
      </c>
      <c r="Q50" s="211">
        <v>0</v>
      </c>
      <c r="R50" s="211">
        <v>0</v>
      </c>
      <c r="S50" s="211">
        <v>0</v>
      </c>
      <c r="T50" s="211">
        <v>0</v>
      </c>
      <c r="U50" s="211">
        <v>0</v>
      </c>
      <c r="V50" s="211">
        <v>0</v>
      </c>
      <c r="W50" s="211">
        <v>0</v>
      </c>
      <c r="X50" s="211">
        <v>0</v>
      </c>
      <c r="Y50" s="211">
        <v>0</v>
      </c>
      <c r="Z50" s="211">
        <v>0</v>
      </c>
      <c r="AA50" s="211">
        <v>0</v>
      </c>
      <c r="AB50" s="280">
        <f t="shared" si="4"/>
        <v>26</v>
      </c>
      <c r="AC50" s="281">
        <f t="shared" si="5"/>
        <v>10</v>
      </c>
    </row>
    <row r="51" spans="1:29" s="213" customFormat="1" ht="35.25" customHeight="1" x14ac:dyDescent="0.25">
      <c r="A51" s="205" t="s">
        <v>26</v>
      </c>
      <c r="B51" s="206" t="s">
        <v>478</v>
      </c>
      <c r="C51" s="207">
        <v>0</v>
      </c>
      <c r="D51" s="207">
        <v>0</v>
      </c>
      <c r="E51" s="207">
        <f t="shared" si="9"/>
        <v>0</v>
      </c>
      <c r="F51" s="210">
        <f t="shared" si="3"/>
        <v>0</v>
      </c>
      <c r="G51" s="207">
        <v>0</v>
      </c>
      <c r="H51" s="207">
        <v>0</v>
      </c>
      <c r="I51" s="207">
        <v>0</v>
      </c>
      <c r="J51" s="207">
        <v>0</v>
      </c>
      <c r="K51" s="207">
        <v>0</v>
      </c>
      <c r="L51" s="207">
        <v>0</v>
      </c>
      <c r="M51" s="207">
        <v>0</v>
      </c>
      <c r="N51" s="207">
        <v>0</v>
      </c>
      <c r="O51" s="207">
        <v>0</v>
      </c>
      <c r="P51" s="207">
        <v>0</v>
      </c>
      <c r="Q51" s="207">
        <v>0</v>
      </c>
      <c r="R51" s="207">
        <v>0</v>
      </c>
      <c r="S51" s="207">
        <v>0</v>
      </c>
      <c r="T51" s="207">
        <v>0</v>
      </c>
      <c r="U51" s="207">
        <v>0</v>
      </c>
      <c r="V51" s="207">
        <v>0</v>
      </c>
      <c r="W51" s="207">
        <v>0</v>
      </c>
      <c r="X51" s="207">
        <v>0</v>
      </c>
      <c r="Y51" s="207">
        <v>0</v>
      </c>
      <c r="Z51" s="207">
        <v>0</v>
      </c>
      <c r="AA51" s="207">
        <v>0</v>
      </c>
      <c r="AB51" s="280">
        <f t="shared" si="4"/>
        <v>0</v>
      </c>
      <c r="AC51" s="281">
        <f t="shared" si="5"/>
        <v>0</v>
      </c>
    </row>
    <row r="52" spans="1:29" x14ac:dyDescent="0.25">
      <c r="A52" s="208" t="s">
        <v>479</v>
      </c>
      <c r="B52" s="209" t="s">
        <v>480</v>
      </c>
      <c r="C52" s="207">
        <f>C30</f>
        <v>281.26694091999997</v>
      </c>
      <c r="D52" s="207">
        <v>0</v>
      </c>
      <c r="E52" s="207">
        <f t="shared" si="9"/>
        <v>281.26694091999997</v>
      </c>
      <c r="F52" s="210">
        <f t="shared" si="3"/>
        <v>281.26694091999997</v>
      </c>
      <c r="G52" s="211">
        <v>0</v>
      </c>
      <c r="H52" s="211">
        <v>96.361532000000011</v>
      </c>
      <c r="I52" s="211">
        <v>0</v>
      </c>
      <c r="J52" s="211">
        <v>88.083572849999996</v>
      </c>
      <c r="K52" s="211">
        <v>10.549124300000003</v>
      </c>
      <c r="L52" s="211">
        <v>102.33867793</v>
      </c>
      <c r="M52" s="211">
        <v>0</v>
      </c>
      <c r="N52" s="211">
        <v>0</v>
      </c>
      <c r="O52" s="211">
        <v>0</v>
      </c>
      <c r="P52" s="211">
        <v>82.566730989999996</v>
      </c>
      <c r="Q52" s="211">
        <v>0</v>
      </c>
      <c r="R52" s="211">
        <v>0</v>
      </c>
      <c r="S52" s="211">
        <v>0</v>
      </c>
      <c r="T52" s="211">
        <f>T30</f>
        <v>0</v>
      </c>
      <c r="U52" s="211">
        <v>0</v>
      </c>
      <c r="V52" s="211">
        <v>0</v>
      </c>
      <c r="W52" s="211">
        <v>0</v>
      </c>
      <c r="X52" s="211">
        <f>X30</f>
        <v>0</v>
      </c>
      <c r="Y52" s="211">
        <v>0</v>
      </c>
      <c r="Z52" s="211">
        <v>0</v>
      </c>
      <c r="AA52" s="211">
        <v>0</v>
      </c>
      <c r="AB52" s="280">
        <f t="shared" si="4"/>
        <v>281.26694092000002</v>
      </c>
      <c r="AC52" s="281">
        <f t="shared" si="5"/>
        <v>88.083572849999996</v>
      </c>
    </row>
    <row r="53" spans="1:29" x14ac:dyDescent="0.25">
      <c r="A53" s="208" t="s">
        <v>481</v>
      </c>
      <c r="B53" s="209" t="s">
        <v>329</v>
      </c>
      <c r="C53" s="207">
        <v>0</v>
      </c>
      <c r="D53" s="207">
        <v>0</v>
      </c>
      <c r="E53" s="207">
        <f t="shared" si="9"/>
        <v>0</v>
      </c>
      <c r="F53" s="210">
        <f t="shared" si="3"/>
        <v>0</v>
      </c>
      <c r="G53" s="211">
        <v>0</v>
      </c>
      <c r="H53" s="211">
        <v>0</v>
      </c>
      <c r="I53" s="211">
        <v>0</v>
      </c>
      <c r="J53" s="211">
        <v>0</v>
      </c>
      <c r="K53" s="211">
        <v>0</v>
      </c>
      <c r="L53" s="211">
        <v>0</v>
      </c>
      <c r="M53" s="211">
        <v>0</v>
      </c>
      <c r="N53" s="211">
        <v>0</v>
      </c>
      <c r="O53" s="211">
        <v>0</v>
      </c>
      <c r="P53" s="211">
        <v>0</v>
      </c>
      <c r="Q53" s="211">
        <v>0</v>
      </c>
      <c r="R53" s="211">
        <v>0</v>
      </c>
      <c r="S53" s="211">
        <v>0</v>
      </c>
      <c r="T53" s="211">
        <v>0</v>
      </c>
      <c r="U53" s="211">
        <v>0</v>
      </c>
      <c r="V53" s="211">
        <v>0</v>
      </c>
      <c r="W53" s="211">
        <v>0</v>
      </c>
      <c r="X53" s="211">
        <v>0</v>
      </c>
      <c r="Y53" s="211">
        <v>0</v>
      </c>
      <c r="Z53" s="211">
        <v>0</v>
      </c>
      <c r="AA53" s="211">
        <v>0</v>
      </c>
      <c r="AB53" s="280">
        <f t="shared" si="4"/>
        <v>0</v>
      </c>
      <c r="AC53" s="281">
        <f t="shared" si="5"/>
        <v>0</v>
      </c>
    </row>
    <row r="54" spans="1:29" x14ac:dyDescent="0.25">
      <c r="A54" s="208" t="s">
        <v>482</v>
      </c>
      <c r="B54" s="214" t="s">
        <v>483</v>
      </c>
      <c r="C54" s="207">
        <f>C45</f>
        <v>0</v>
      </c>
      <c r="D54" s="207">
        <v>0</v>
      </c>
      <c r="E54" s="207">
        <f t="shared" si="9"/>
        <v>0</v>
      </c>
      <c r="F54" s="210">
        <f t="shared" si="3"/>
        <v>0</v>
      </c>
      <c r="G54" s="211">
        <v>0</v>
      </c>
      <c r="H54" s="211">
        <v>0</v>
      </c>
      <c r="I54" s="211">
        <v>0</v>
      </c>
      <c r="J54" s="211">
        <v>0</v>
      </c>
      <c r="K54" s="211">
        <v>0</v>
      </c>
      <c r="L54" s="211">
        <v>0</v>
      </c>
      <c r="M54" s="211">
        <v>0</v>
      </c>
      <c r="N54" s="211">
        <v>0</v>
      </c>
      <c r="O54" s="211">
        <v>0</v>
      </c>
      <c r="P54" s="211">
        <v>0</v>
      </c>
      <c r="Q54" s="211">
        <v>0</v>
      </c>
      <c r="R54" s="211">
        <v>0</v>
      </c>
      <c r="S54" s="211">
        <v>0</v>
      </c>
      <c r="T54" s="211">
        <v>0</v>
      </c>
      <c r="U54" s="211">
        <v>0</v>
      </c>
      <c r="V54" s="211">
        <v>0</v>
      </c>
      <c r="W54" s="211">
        <v>0</v>
      </c>
      <c r="X54" s="211">
        <v>0</v>
      </c>
      <c r="Y54" s="211">
        <v>0</v>
      </c>
      <c r="Z54" s="211">
        <v>0</v>
      </c>
      <c r="AA54" s="211">
        <v>0</v>
      </c>
      <c r="AB54" s="280">
        <f t="shared" si="4"/>
        <v>0</v>
      </c>
      <c r="AC54" s="281">
        <f t="shared" si="5"/>
        <v>0</v>
      </c>
    </row>
    <row r="55" spans="1:29" x14ac:dyDescent="0.25">
      <c r="A55" s="208" t="s">
        <v>484</v>
      </c>
      <c r="B55" s="214" t="s">
        <v>485</v>
      </c>
      <c r="C55" s="207">
        <v>0</v>
      </c>
      <c r="D55" s="207">
        <v>0</v>
      </c>
      <c r="E55" s="207">
        <f t="shared" si="9"/>
        <v>0</v>
      </c>
      <c r="F55" s="210">
        <f t="shared" si="3"/>
        <v>0</v>
      </c>
      <c r="G55" s="211">
        <v>0</v>
      </c>
      <c r="H55" s="211">
        <v>0</v>
      </c>
      <c r="I55" s="211">
        <v>0</v>
      </c>
      <c r="J55" s="211">
        <v>0</v>
      </c>
      <c r="K55" s="211">
        <v>0</v>
      </c>
      <c r="L55" s="211">
        <v>0</v>
      </c>
      <c r="M55" s="211">
        <v>0</v>
      </c>
      <c r="N55" s="211">
        <v>0</v>
      </c>
      <c r="O55" s="211">
        <v>0</v>
      </c>
      <c r="P55" s="211">
        <v>0</v>
      </c>
      <c r="Q55" s="211">
        <v>0</v>
      </c>
      <c r="R55" s="211">
        <v>0</v>
      </c>
      <c r="S55" s="211">
        <v>0</v>
      </c>
      <c r="T55" s="211">
        <v>0</v>
      </c>
      <c r="U55" s="211">
        <v>0</v>
      </c>
      <c r="V55" s="211">
        <v>0</v>
      </c>
      <c r="W55" s="211">
        <v>0</v>
      </c>
      <c r="X55" s="211">
        <v>0</v>
      </c>
      <c r="Y55" s="211">
        <v>0</v>
      </c>
      <c r="Z55" s="211">
        <v>0</v>
      </c>
      <c r="AA55" s="211">
        <v>0</v>
      </c>
      <c r="AB55" s="280">
        <f t="shared" si="4"/>
        <v>0</v>
      </c>
      <c r="AC55" s="281">
        <f t="shared" si="5"/>
        <v>0</v>
      </c>
    </row>
    <row r="56" spans="1:29" x14ac:dyDescent="0.25">
      <c r="A56" s="208" t="s">
        <v>486</v>
      </c>
      <c r="B56" s="214" t="s">
        <v>487</v>
      </c>
      <c r="C56" s="207">
        <f>C47+C48+C49</f>
        <v>0</v>
      </c>
      <c r="D56" s="207">
        <v>0</v>
      </c>
      <c r="E56" s="207">
        <f t="shared" si="9"/>
        <v>0</v>
      </c>
      <c r="F56" s="210">
        <f t="shared" si="3"/>
        <v>0</v>
      </c>
      <c r="G56" s="211">
        <v>0</v>
      </c>
      <c r="H56" s="211">
        <v>0</v>
      </c>
      <c r="I56" s="211">
        <v>0</v>
      </c>
      <c r="J56" s="211">
        <v>0</v>
      </c>
      <c r="K56" s="211">
        <v>0</v>
      </c>
      <c r="L56" s="211">
        <v>0</v>
      </c>
      <c r="M56" s="211">
        <v>0</v>
      </c>
      <c r="N56" s="211">
        <v>0</v>
      </c>
      <c r="O56" s="211">
        <v>0</v>
      </c>
      <c r="P56" s="211">
        <v>0</v>
      </c>
      <c r="Q56" s="211">
        <v>0</v>
      </c>
      <c r="R56" s="211">
        <v>0</v>
      </c>
      <c r="S56" s="211">
        <v>0</v>
      </c>
      <c r="T56" s="211">
        <v>0</v>
      </c>
      <c r="U56" s="211">
        <v>0</v>
      </c>
      <c r="V56" s="211">
        <v>0</v>
      </c>
      <c r="W56" s="211">
        <v>0</v>
      </c>
      <c r="X56" s="211">
        <v>0</v>
      </c>
      <c r="Y56" s="211">
        <v>0</v>
      </c>
      <c r="Z56" s="211">
        <v>0</v>
      </c>
      <c r="AA56" s="211">
        <v>0</v>
      </c>
      <c r="AB56" s="280">
        <f t="shared" si="4"/>
        <v>0</v>
      </c>
      <c r="AC56" s="281">
        <f t="shared" si="5"/>
        <v>0</v>
      </c>
    </row>
    <row r="57" spans="1:29" ht="18.75" x14ac:dyDescent="0.25">
      <c r="A57" s="208" t="s">
        <v>488</v>
      </c>
      <c r="B57" s="214" t="s">
        <v>468</v>
      </c>
      <c r="C57" s="207">
        <f>C50</f>
        <v>26</v>
      </c>
      <c r="D57" s="207">
        <f t="shared" ref="D57" si="11">D50</f>
        <v>0</v>
      </c>
      <c r="E57" s="207">
        <f t="shared" si="9"/>
        <v>26</v>
      </c>
      <c r="F57" s="210">
        <f t="shared" si="3"/>
        <v>26</v>
      </c>
      <c r="G57" s="211">
        <v>0</v>
      </c>
      <c r="H57" s="211">
        <v>10</v>
      </c>
      <c r="I57" s="211">
        <v>0</v>
      </c>
      <c r="J57" s="211">
        <v>10</v>
      </c>
      <c r="K57" s="211">
        <v>1</v>
      </c>
      <c r="L57" s="211">
        <v>9</v>
      </c>
      <c r="M57" s="211">
        <v>0</v>
      </c>
      <c r="N57" s="211">
        <f t="shared" ref="N57" si="12">N50</f>
        <v>0</v>
      </c>
      <c r="O57" s="211">
        <v>0</v>
      </c>
      <c r="P57" s="211">
        <v>7</v>
      </c>
      <c r="Q57" s="211">
        <f t="shared" ref="Q57:W57" si="13">Q50</f>
        <v>0</v>
      </c>
      <c r="R57" s="211">
        <f t="shared" ref="R57" si="14">R50</f>
        <v>0</v>
      </c>
      <c r="S57" s="211">
        <f t="shared" si="13"/>
        <v>0</v>
      </c>
      <c r="T57" s="211">
        <f t="shared" si="13"/>
        <v>0</v>
      </c>
      <c r="U57" s="211">
        <f t="shared" si="13"/>
        <v>0</v>
      </c>
      <c r="V57" s="211">
        <f t="shared" si="13"/>
        <v>0</v>
      </c>
      <c r="W57" s="211">
        <f t="shared" si="13"/>
        <v>0</v>
      </c>
      <c r="X57" s="211">
        <f t="shared" ref="X57:AA57" si="15">X50</f>
        <v>0</v>
      </c>
      <c r="Y57" s="211">
        <f t="shared" si="15"/>
        <v>0</v>
      </c>
      <c r="Z57" s="211">
        <f t="shared" si="15"/>
        <v>0</v>
      </c>
      <c r="AA57" s="211">
        <f t="shared" si="15"/>
        <v>0</v>
      </c>
      <c r="AB57" s="280">
        <f t="shared" si="4"/>
        <v>26</v>
      </c>
      <c r="AC57" s="281">
        <f t="shared" si="5"/>
        <v>10</v>
      </c>
    </row>
    <row r="58" spans="1:29" s="213" customFormat="1" ht="36.75" customHeight="1" x14ac:dyDescent="0.25">
      <c r="A58" s="205" t="s">
        <v>28</v>
      </c>
      <c r="B58" s="215" t="s">
        <v>489</v>
      </c>
      <c r="C58" s="207">
        <v>0</v>
      </c>
      <c r="D58" s="207">
        <v>0</v>
      </c>
      <c r="E58" s="207">
        <f t="shared" si="9"/>
        <v>0</v>
      </c>
      <c r="F58" s="210">
        <f t="shared" si="3"/>
        <v>0</v>
      </c>
      <c r="G58" s="207">
        <v>0</v>
      </c>
      <c r="H58" s="207">
        <v>0</v>
      </c>
      <c r="I58" s="207">
        <v>0</v>
      </c>
      <c r="J58" s="207">
        <v>0</v>
      </c>
      <c r="K58" s="207">
        <v>0</v>
      </c>
      <c r="L58" s="207">
        <v>0</v>
      </c>
      <c r="M58" s="207">
        <v>0</v>
      </c>
      <c r="N58" s="207">
        <v>0</v>
      </c>
      <c r="O58" s="207">
        <v>0</v>
      </c>
      <c r="P58" s="207">
        <v>0</v>
      </c>
      <c r="Q58" s="207">
        <v>0</v>
      </c>
      <c r="R58" s="207">
        <v>0</v>
      </c>
      <c r="S58" s="207">
        <v>0</v>
      </c>
      <c r="T58" s="207">
        <v>0</v>
      </c>
      <c r="U58" s="207">
        <v>0</v>
      </c>
      <c r="V58" s="207">
        <v>0</v>
      </c>
      <c r="W58" s="207">
        <v>0</v>
      </c>
      <c r="X58" s="207">
        <v>0</v>
      </c>
      <c r="Y58" s="207">
        <v>0</v>
      </c>
      <c r="Z58" s="207">
        <v>0</v>
      </c>
      <c r="AA58" s="207">
        <v>0</v>
      </c>
      <c r="AB58" s="280">
        <f t="shared" si="4"/>
        <v>0</v>
      </c>
      <c r="AC58" s="281">
        <f t="shared" si="5"/>
        <v>0</v>
      </c>
    </row>
    <row r="59" spans="1:29" s="213" customFormat="1" x14ac:dyDescent="0.25">
      <c r="A59" s="205" t="s">
        <v>31</v>
      </c>
      <c r="B59" s="206" t="s">
        <v>490</v>
      </c>
      <c r="C59" s="207">
        <v>0</v>
      </c>
      <c r="D59" s="207">
        <v>0</v>
      </c>
      <c r="E59" s="207">
        <f t="shared" si="9"/>
        <v>0</v>
      </c>
      <c r="F59" s="210">
        <f t="shared" si="3"/>
        <v>0</v>
      </c>
      <c r="G59" s="207">
        <v>0</v>
      </c>
      <c r="H59" s="207">
        <v>0</v>
      </c>
      <c r="I59" s="207">
        <v>0</v>
      </c>
      <c r="J59" s="207">
        <v>0</v>
      </c>
      <c r="K59" s="207">
        <v>0</v>
      </c>
      <c r="L59" s="207">
        <v>0</v>
      </c>
      <c r="M59" s="207">
        <v>0</v>
      </c>
      <c r="N59" s="207">
        <v>0</v>
      </c>
      <c r="O59" s="207">
        <v>0</v>
      </c>
      <c r="P59" s="207">
        <v>0</v>
      </c>
      <c r="Q59" s="207">
        <v>0</v>
      </c>
      <c r="R59" s="207">
        <v>0</v>
      </c>
      <c r="S59" s="207">
        <v>0</v>
      </c>
      <c r="T59" s="207">
        <v>0</v>
      </c>
      <c r="U59" s="207">
        <v>0</v>
      </c>
      <c r="V59" s="207">
        <v>0</v>
      </c>
      <c r="W59" s="207">
        <v>0</v>
      </c>
      <c r="X59" s="207">
        <v>0</v>
      </c>
      <c r="Y59" s="207">
        <v>0</v>
      </c>
      <c r="Z59" s="207">
        <v>0</v>
      </c>
      <c r="AA59" s="207">
        <v>0</v>
      </c>
      <c r="AB59" s="280">
        <f t="shared" si="4"/>
        <v>0</v>
      </c>
      <c r="AC59" s="281">
        <f t="shared" si="5"/>
        <v>0</v>
      </c>
    </row>
    <row r="60" spans="1:29" x14ac:dyDescent="0.25">
      <c r="A60" s="208" t="s">
        <v>491</v>
      </c>
      <c r="B60" s="216" t="s">
        <v>471</v>
      </c>
      <c r="C60" s="207">
        <v>0</v>
      </c>
      <c r="D60" s="207">
        <v>0</v>
      </c>
      <c r="E60" s="207">
        <f t="shared" si="9"/>
        <v>0</v>
      </c>
      <c r="F60" s="210">
        <f t="shared" si="3"/>
        <v>0</v>
      </c>
      <c r="G60" s="211">
        <v>0</v>
      </c>
      <c r="H60" s="211">
        <v>0</v>
      </c>
      <c r="I60" s="211">
        <v>0</v>
      </c>
      <c r="J60" s="211">
        <v>0</v>
      </c>
      <c r="K60" s="211">
        <v>0</v>
      </c>
      <c r="L60" s="211">
        <v>0</v>
      </c>
      <c r="M60" s="211">
        <v>0</v>
      </c>
      <c r="N60" s="211">
        <v>0</v>
      </c>
      <c r="O60" s="211">
        <v>0</v>
      </c>
      <c r="P60" s="211">
        <v>0</v>
      </c>
      <c r="Q60" s="211">
        <v>0</v>
      </c>
      <c r="R60" s="211">
        <v>0</v>
      </c>
      <c r="S60" s="211">
        <v>0</v>
      </c>
      <c r="T60" s="211">
        <v>0</v>
      </c>
      <c r="U60" s="211">
        <v>0</v>
      </c>
      <c r="V60" s="211">
        <v>0</v>
      </c>
      <c r="W60" s="211">
        <v>0</v>
      </c>
      <c r="X60" s="211">
        <v>0</v>
      </c>
      <c r="Y60" s="211">
        <v>0</v>
      </c>
      <c r="Z60" s="211">
        <v>0</v>
      </c>
      <c r="AA60" s="211">
        <v>0</v>
      </c>
      <c r="AB60" s="280">
        <f t="shared" si="4"/>
        <v>0</v>
      </c>
      <c r="AC60" s="281">
        <f t="shared" si="5"/>
        <v>0</v>
      </c>
    </row>
    <row r="61" spans="1:29" x14ac:dyDescent="0.25">
      <c r="A61" s="208" t="s">
        <v>492</v>
      </c>
      <c r="B61" s="216" t="s">
        <v>458</v>
      </c>
      <c r="C61" s="207">
        <v>0</v>
      </c>
      <c r="D61" s="207">
        <v>0</v>
      </c>
      <c r="E61" s="207">
        <f t="shared" si="9"/>
        <v>0</v>
      </c>
      <c r="F61" s="210">
        <f t="shared" si="3"/>
        <v>0</v>
      </c>
      <c r="G61" s="211">
        <v>0</v>
      </c>
      <c r="H61" s="211">
        <v>0</v>
      </c>
      <c r="I61" s="211">
        <v>0</v>
      </c>
      <c r="J61" s="211">
        <v>0</v>
      </c>
      <c r="K61" s="211">
        <v>0</v>
      </c>
      <c r="L61" s="211">
        <v>0</v>
      </c>
      <c r="M61" s="211">
        <v>0</v>
      </c>
      <c r="N61" s="211">
        <v>0</v>
      </c>
      <c r="O61" s="211">
        <v>0</v>
      </c>
      <c r="P61" s="211">
        <v>0</v>
      </c>
      <c r="Q61" s="211">
        <v>0</v>
      </c>
      <c r="R61" s="211">
        <v>0</v>
      </c>
      <c r="S61" s="211">
        <v>0</v>
      </c>
      <c r="T61" s="211">
        <v>0</v>
      </c>
      <c r="U61" s="211">
        <v>0</v>
      </c>
      <c r="V61" s="211">
        <v>0</v>
      </c>
      <c r="W61" s="211">
        <v>0</v>
      </c>
      <c r="X61" s="211">
        <v>0</v>
      </c>
      <c r="Y61" s="211">
        <v>0</v>
      </c>
      <c r="Z61" s="211">
        <v>0</v>
      </c>
      <c r="AA61" s="211">
        <v>0</v>
      </c>
      <c r="AB61" s="280">
        <f t="shared" si="4"/>
        <v>0</v>
      </c>
      <c r="AC61" s="281">
        <f t="shared" si="5"/>
        <v>0</v>
      </c>
    </row>
    <row r="62" spans="1:29" x14ac:dyDescent="0.25">
      <c r="A62" s="208" t="s">
        <v>493</v>
      </c>
      <c r="B62" s="216" t="s">
        <v>460</v>
      </c>
      <c r="C62" s="207">
        <v>0</v>
      </c>
      <c r="D62" s="207">
        <v>0</v>
      </c>
      <c r="E62" s="207">
        <f t="shared" si="9"/>
        <v>0</v>
      </c>
      <c r="F62" s="210">
        <f t="shared" si="3"/>
        <v>0</v>
      </c>
      <c r="G62" s="211">
        <v>0</v>
      </c>
      <c r="H62" s="211">
        <v>0</v>
      </c>
      <c r="I62" s="211">
        <v>0</v>
      </c>
      <c r="J62" s="211">
        <v>0</v>
      </c>
      <c r="K62" s="211">
        <v>0</v>
      </c>
      <c r="L62" s="211">
        <v>0</v>
      </c>
      <c r="M62" s="211">
        <v>0</v>
      </c>
      <c r="N62" s="211">
        <v>0</v>
      </c>
      <c r="O62" s="211">
        <v>0</v>
      </c>
      <c r="P62" s="211">
        <v>0</v>
      </c>
      <c r="Q62" s="211">
        <v>0</v>
      </c>
      <c r="R62" s="211">
        <v>0</v>
      </c>
      <c r="S62" s="211">
        <v>0</v>
      </c>
      <c r="T62" s="211">
        <v>0</v>
      </c>
      <c r="U62" s="211">
        <v>0</v>
      </c>
      <c r="V62" s="211">
        <v>0</v>
      </c>
      <c r="W62" s="211">
        <v>0</v>
      </c>
      <c r="X62" s="211">
        <v>0</v>
      </c>
      <c r="Y62" s="211">
        <v>0</v>
      </c>
      <c r="Z62" s="211">
        <v>0</v>
      </c>
      <c r="AA62" s="211">
        <v>0</v>
      </c>
      <c r="AB62" s="280">
        <f t="shared" si="4"/>
        <v>0</v>
      </c>
      <c r="AC62" s="281">
        <f t="shared" si="5"/>
        <v>0</v>
      </c>
    </row>
    <row r="63" spans="1:29" x14ac:dyDescent="0.25">
      <c r="A63" s="208" t="s">
        <v>494</v>
      </c>
      <c r="B63" s="216" t="s">
        <v>495</v>
      </c>
      <c r="C63" s="207">
        <v>0</v>
      </c>
      <c r="D63" s="207">
        <v>0</v>
      </c>
      <c r="E63" s="207">
        <f t="shared" si="9"/>
        <v>0</v>
      </c>
      <c r="F63" s="210">
        <f t="shared" si="3"/>
        <v>0</v>
      </c>
      <c r="G63" s="211">
        <v>0</v>
      </c>
      <c r="H63" s="211">
        <v>0</v>
      </c>
      <c r="I63" s="211">
        <v>0</v>
      </c>
      <c r="J63" s="211">
        <v>0</v>
      </c>
      <c r="K63" s="211">
        <v>0</v>
      </c>
      <c r="L63" s="211">
        <v>0</v>
      </c>
      <c r="M63" s="211">
        <v>0</v>
      </c>
      <c r="N63" s="211">
        <v>0</v>
      </c>
      <c r="O63" s="211">
        <v>0</v>
      </c>
      <c r="P63" s="211">
        <v>0</v>
      </c>
      <c r="Q63" s="211">
        <v>0</v>
      </c>
      <c r="R63" s="211">
        <v>0</v>
      </c>
      <c r="S63" s="211">
        <v>0</v>
      </c>
      <c r="T63" s="211">
        <v>0</v>
      </c>
      <c r="U63" s="211">
        <v>0</v>
      </c>
      <c r="V63" s="211">
        <v>0</v>
      </c>
      <c r="W63" s="211">
        <v>0</v>
      </c>
      <c r="X63" s="211">
        <v>0</v>
      </c>
      <c r="Y63" s="211">
        <v>0</v>
      </c>
      <c r="Z63" s="211">
        <v>0</v>
      </c>
      <c r="AA63" s="211">
        <v>0</v>
      </c>
      <c r="AB63" s="280">
        <f t="shared" si="4"/>
        <v>0</v>
      </c>
      <c r="AC63" s="281">
        <f t="shared" si="5"/>
        <v>0</v>
      </c>
    </row>
    <row r="64" spans="1:29" ht="18.75" x14ac:dyDescent="0.25">
      <c r="A64" s="208" t="s">
        <v>496</v>
      </c>
      <c r="B64" s="214" t="s">
        <v>497</v>
      </c>
      <c r="C64" s="207">
        <v>0</v>
      </c>
      <c r="D64" s="207">
        <v>0</v>
      </c>
      <c r="E64" s="207">
        <f t="shared" si="9"/>
        <v>0</v>
      </c>
      <c r="F64" s="210">
        <f t="shared" si="3"/>
        <v>0</v>
      </c>
      <c r="G64" s="211">
        <v>0</v>
      </c>
      <c r="H64" s="211">
        <v>0</v>
      </c>
      <c r="I64" s="211">
        <v>0</v>
      </c>
      <c r="J64" s="211">
        <v>0</v>
      </c>
      <c r="K64" s="211">
        <v>0</v>
      </c>
      <c r="L64" s="211">
        <v>0</v>
      </c>
      <c r="M64" s="211">
        <v>0</v>
      </c>
      <c r="N64" s="211">
        <v>0</v>
      </c>
      <c r="O64" s="211">
        <v>0</v>
      </c>
      <c r="P64" s="211">
        <v>0</v>
      </c>
      <c r="Q64" s="211">
        <v>0</v>
      </c>
      <c r="R64" s="211">
        <v>0</v>
      </c>
      <c r="S64" s="211">
        <v>0</v>
      </c>
      <c r="T64" s="211">
        <v>0</v>
      </c>
      <c r="U64" s="211">
        <v>0</v>
      </c>
      <c r="V64" s="211">
        <v>0</v>
      </c>
      <c r="W64" s="211">
        <v>0</v>
      </c>
      <c r="X64" s="211">
        <v>0</v>
      </c>
      <c r="Y64" s="211">
        <v>0</v>
      </c>
      <c r="Z64" s="211">
        <v>0</v>
      </c>
      <c r="AA64" s="211">
        <v>0</v>
      </c>
      <c r="AB64" s="280">
        <f t="shared" si="4"/>
        <v>0</v>
      </c>
      <c r="AC64" s="281">
        <f t="shared" si="5"/>
        <v>0</v>
      </c>
    </row>
    <row r="65" spans="1:28" x14ac:dyDescent="0.25">
      <c r="A65" s="217"/>
      <c r="B65" s="218"/>
      <c r="C65" s="218"/>
      <c r="D65" s="218"/>
      <c r="E65" s="218"/>
      <c r="F65" s="218"/>
      <c r="G65" s="218"/>
    </row>
    <row r="66" spans="1:28" ht="54" customHeight="1" x14ac:dyDescent="0.25">
      <c r="B66" s="366"/>
      <c r="C66" s="366"/>
      <c r="D66" s="366"/>
      <c r="E66" s="366"/>
      <c r="F66" s="366"/>
      <c r="G66" s="184"/>
      <c r="H66" s="219"/>
      <c r="I66" s="219"/>
      <c r="J66" s="219"/>
      <c r="K66" s="219"/>
      <c r="L66" s="219"/>
      <c r="M66" s="219"/>
      <c r="N66" s="219"/>
      <c r="O66" s="219"/>
      <c r="P66" s="219"/>
      <c r="Q66" s="219"/>
      <c r="R66" s="219"/>
      <c r="S66" s="219"/>
      <c r="T66" s="219"/>
      <c r="U66" s="219"/>
      <c r="V66" s="219"/>
      <c r="W66" s="219"/>
      <c r="X66" s="219"/>
      <c r="Y66" s="219"/>
      <c r="Z66" s="219"/>
      <c r="AA66" s="219"/>
      <c r="AB66" s="219"/>
    </row>
    <row r="68" spans="1:28" ht="50.25" customHeight="1" x14ac:dyDescent="0.25">
      <c r="B68" s="366"/>
      <c r="C68" s="366"/>
      <c r="D68" s="366"/>
      <c r="E68" s="366"/>
      <c r="F68" s="366"/>
      <c r="G68" s="184"/>
    </row>
    <row r="70" spans="1:28" ht="36.75" customHeight="1" x14ac:dyDescent="0.25">
      <c r="B70" s="366"/>
      <c r="C70" s="366"/>
      <c r="D70" s="366"/>
      <c r="E70" s="366"/>
      <c r="F70" s="366"/>
      <c r="G70" s="184"/>
    </row>
    <row r="72" spans="1:28" ht="51" customHeight="1" x14ac:dyDescent="0.25">
      <c r="B72" s="366"/>
      <c r="C72" s="366"/>
      <c r="D72" s="366"/>
      <c r="E72" s="366"/>
      <c r="F72" s="366"/>
      <c r="G72" s="184"/>
    </row>
    <row r="73" spans="1:28" ht="32.25" customHeight="1" x14ac:dyDescent="0.25">
      <c r="B73" s="366"/>
      <c r="C73" s="366"/>
      <c r="D73" s="366"/>
      <c r="E73" s="366"/>
      <c r="F73" s="366"/>
      <c r="G73" s="184"/>
    </row>
    <row r="74" spans="1:28" ht="51.75" customHeight="1" x14ac:dyDescent="0.25">
      <c r="B74" s="366"/>
      <c r="C74" s="366"/>
      <c r="D74" s="366"/>
      <c r="E74" s="366"/>
      <c r="F74" s="366"/>
      <c r="G74" s="184"/>
    </row>
    <row r="75" spans="1:28" ht="21.75" customHeight="1" x14ac:dyDescent="0.25">
      <c r="B75" s="367"/>
      <c r="C75" s="367"/>
      <c r="D75" s="367"/>
      <c r="E75" s="367"/>
      <c r="F75" s="367"/>
      <c r="G75" s="220"/>
    </row>
    <row r="76" spans="1:28" ht="23.25" customHeight="1" x14ac:dyDescent="0.25"/>
    <row r="77" spans="1:28" ht="18.75" customHeight="1" x14ac:dyDescent="0.25">
      <c r="B77" s="368"/>
      <c r="C77" s="368"/>
      <c r="D77" s="368"/>
      <c r="E77" s="368"/>
      <c r="F77" s="368"/>
      <c r="G77" s="21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F74"/>
    <mergeCell ref="B75:F75"/>
    <mergeCell ref="B77:F77"/>
    <mergeCell ref="B66:F66"/>
    <mergeCell ref="B68:F68"/>
    <mergeCell ref="B70:F70"/>
    <mergeCell ref="B72:F72"/>
    <mergeCell ref="B73:F73"/>
  </mergeCells>
  <conditionalFormatting sqref="E30 H30:AA30">
    <cfRule type="cellIs" dxfId="47" priority="105" operator="greaterThan">
      <formula>0</formula>
    </cfRule>
  </conditionalFormatting>
  <conditionalFormatting sqref="E24:E64 H25:I29 M25:M29 Q57 S57:AA57 O57 K25:K29 H24:AA24 K31:K49 M31:M64 H31:I64 H30:AA30 K51:K56 K58:K64">
    <cfRule type="cellIs" dxfId="46" priority="101" operator="notEqual">
      <formula>0</formula>
    </cfRule>
  </conditionalFormatting>
  <conditionalFormatting sqref="H31:I64 H25:I29 M25:M29 M31:M64 Q31:Q64 Q25:Q29 S25:AA29 S31:AA64 O31:O64 O25:O29 K25:K29 K31:K49 K51:K56 K58:K64">
    <cfRule type="cellIs" dxfId="45" priority="92" operator="notEqual">
      <formula>0</formula>
    </cfRule>
  </conditionalFormatting>
  <conditionalFormatting sqref="G32:G64">
    <cfRule type="cellIs" dxfId="44" priority="69" operator="notEqual">
      <formula>0</formula>
    </cfRule>
  </conditionalFormatting>
  <conditionalFormatting sqref="X52">
    <cfRule type="cellIs" dxfId="43" priority="60" operator="notEqual">
      <formula>0</formula>
    </cfRule>
  </conditionalFormatting>
  <conditionalFormatting sqref="C30">
    <cfRule type="cellIs" dxfId="42" priority="59" operator="greaterThan">
      <formula>0</formula>
    </cfRule>
  </conditionalFormatting>
  <conditionalFormatting sqref="C31">
    <cfRule type="cellIs" dxfId="41" priority="58" operator="greaterThan">
      <formula>0</formula>
    </cfRule>
  </conditionalFormatting>
  <conditionalFormatting sqref="C31">
    <cfRule type="cellIs" dxfId="40" priority="57" operator="greaterThan">
      <formula>0</formula>
    </cfRule>
  </conditionalFormatting>
  <conditionalFormatting sqref="C31">
    <cfRule type="cellIs" dxfId="39" priority="56" operator="greaterThan">
      <formula>0</formula>
    </cfRule>
  </conditionalFormatting>
  <conditionalFormatting sqref="C24:C64">
    <cfRule type="cellIs" dxfId="38" priority="55" operator="notEqual">
      <formula>0</formula>
    </cfRule>
  </conditionalFormatting>
  <conditionalFormatting sqref="L57">
    <cfRule type="cellIs" dxfId="37" priority="48" operator="notEqual">
      <formula>0</formula>
    </cfRule>
  </conditionalFormatting>
  <conditionalFormatting sqref="L31:L64 L25:L29">
    <cfRule type="cellIs" dxfId="36" priority="47" operator="notEqual">
      <formula>0</formula>
    </cfRule>
  </conditionalFormatting>
  <conditionalFormatting sqref="P57">
    <cfRule type="cellIs" dxfId="35" priority="45" operator="notEqual">
      <formula>0</formula>
    </cfRule>
  </conditionalFormatting>
  <conditionalFormatting sqref="P25:P29 P31:P64">
    <cfRule type="cellIs" dxfId="34" priority="44" operator="notEqual">
      <formula>0</formula>
    </cfRule>
  </conditionalFormatting>
  <conditionalFormatting sqref="H30:T30">
    <cfRule type="cellIs" dxfId="33" priority="43" operator="greaterThan">
      <formula>0</formula>
    </cfRule>
  </conditionalFormatting>
  <conditionalFormatting sqref="T57 H24:T24 H30:T30">
    <cfRule type="cellIs" dxfId="32" priority="42" operator="notEqual">
      <formula>0</formula>
    </cfRule>
  </conditionalFormatting>
  <conditionalFormatting sqref="T31:T64 T25:T29">
    <cfRule type="cellIs" dxfId="31" priority="41" operator="notEqual">
      <formula>0</formula>
    </cfRule>
  </conditionalFormatting>
  <conditionalFormatting sqref="G30">
    <cfRule type="cellIs" dxfId="30" priority="40" operator="greaterThan">
      <formula>0</formula>
    </cfRule>
  </conditionalFormatting>
  <conditionalFormatting sqref="G24:G31">
    <cfRule type="cellIs" dxfId="29" priority="39" operator="notEqual">
      <formula>0</formula>
    </cfRule>
  </conditionalFormatting>
  <conditionalFormatting sqref="G25:G29 G31">
    <cfRule type="cellIs" dxfId="28" priority="38" operator="notEqual">
      <formula>0</formula>
    </cfRule>
  </conditionalFormatting>
  <conditionalFormatting sqref="T52">
    <cfRule type="cellIs" dxfId="27" priority="37" operator="notEqual">
      <formula>0</formula>
    </cfRule>
  </conditionalFormatting>
  <conditionalFormatting sqref="H57">
    <cfRule type="cellIs" dxfId="26" priority="35" operator="notEqual">
      <formula>0</formula>
    </cfRule>
  </conditionalFormatting>
  <conditionalFormatting sqref="H31:H64 H25:H29">
    <cfRule type="cellIs" dxfId="25" priority="34" operator="notEqual">
      <formula>0</formula>
    </cfRule>
  </conditionalFormatting>
  <conditionalFormatting sqref="L57">
    <cfRule type="cellIs" dxfId="24" priority="32" operator="notEqual">
      <formula>0</formula>
    </cfRule>
  </conditionalFormatting>
  <conditionalFormatting sqref="L25:L29 L31:L64">
    <cfRule type="cellIs" dxfId="23" priority="31" operator="notEqual">
      <formula>0</formula>
    </cfRule>
  </conditionalFormatting>
  <conditionalFormatting sqref="P57">
    <cfRule type="cellIs" dxfId="22" priority="29" operator="notEqual">
      <formula>0</formula>
    </cfRule>
  </conditionalFormatting>
  <conditionalFormatting sqref="P31:P64 P25:P29">
    <cfRule type="cellIs" dxfId="21" priority="28" operator="notEqual">
      <formula>0</formula>
    </cfRule>
  </conditionalFormatting>
  <conditionalFormatting sqref="F30">
    <cfRule type="cellIs" dxfId="20" priority="27" operator="notEqual">
      <formula>0</formula>
    </cfRule>
  </conditionalFormatting>
  <conditionalFormatting sqref="F24:F29 F31:F64">
    <cfRule type="cellIs" dxfId="19" priority="26" operator="notEqual">
      <formula>0</formula>
    </cfRule>
  </conditionalFormatting>
  <conditionalFormatting sqref="R57">
    <cfRule type="cellIs" dxfId="18" priority="22" operator="notEqual">
      <formula>0</formula>
    </cfRule>
  </conditionalFormatting>
  <conditionalFormatting sqref="R25:R29 R31:R64">
    <cfRule type="cellIs" dxfId="17" priority="21" operator="notEqual">
      <formula>0</formula>
    </cfRule>
  </conditionalFormatting>
  <conditionalFormatting sqref="N57">
    <cfRule type="cellIs" dxfId="16" priority="19" operator="notEqual">
      <formula>0</formula>
    </cfRule>
  </conditionalFormatting>
  <conditionalFormatting sqref="N25:N29 N31:N64">
    <cfRule type="cellIs" dxfId="15" priority="18" operator="notEqual">
      <formula>0</formula>
    </cfRule>
  </conditionalFormatting>
  <conditionalFormatting sqref="J25:J29 J31:J49 J51:J56 J58:J64">
    <cfRule type="cellIs" dxfId="14" priority="15" operator="notEqual">
      <formula>0</formula>
    </cfRule>
  </conditionalFormatting>
  <conditionalFormatting sqref="D30">
    <cfRule type="cellIs" dxfId="13" priority="14" operator="greaterThan">
      <formula>0</formula>
    </cfRule>
  </conditionalFormatting>
  <conditionalFormatting sqref="D24 D30">
    <cfRule type="cellIs" dxfId="12" priority="13" operator="notEqual">
      <formula>0</formula>
    </cfRule>
  </conditionalFormatting>
  <conditionalFormatting sqref="D30">
    <cfRule type="cellIs" dxfId="11" priority="12" operator="greaterThan">
      <formula>0</formula>
    </cfRule>
  </conditionalFormatting>
  <conditionalFormatting sqref="D24 D30">
    <cfRule type="cellIs" dxfId="10" priority="11" operator="notEqual">
      <formula>0</formula>
    </cfRule>
  </conditionalFormatting>
  <conditionalFormatting sqref="D57">
    <cfRule type="cellIs" dxfId="9" priority="10" operator="notEqual">
      <formula>0</formula>
    </cfRule>
  </conditionalFormatting>
  <conditionalFormatting sqref="D25:D29 D31:D64">
    <cfRule type="cellIs" dxfId="8" priority="9"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K50">
    <cfRule type="cellIs" dxfId="5" priority="6" operator="notEqual">
      <formula>0</formula>
    </cfRule>
  </conditionalFormatting>
  <conditionalFormatting sqref="K50">
    <cfRule type="cellIs" dxfId="4" priority="5" operator="notEqual">
      <formula>0</formula>
    </cfRule>
  </conditionalFormatting>
  <conditionalFormatting sqref="J50">
    <cfRule type="cellIs" dxfId="3" priority="4" operator="notEqual">
      <formula>0</formula>
    </cfRule>
  </conditionalFormatting>
  <conditionalFormatting sqref="K57">
    <cfRule type="cellIs" dxfId="2" priority="3" operator="notEqual">
      <formula>0</formula>
    </cfRule>
  </conditionalFormatting>
  <conditionalFormatting sqref="K57">
    <cfRule type="cellIs" dxfId="1" priority="2" operator="notEqual">
      <formula>0</formula>
    </cfRule>
  </conditionalFormatting>
  <conditionalFormatting sqref="J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7" zoomScale="90" workbookViewId="0">
      <selection activeCell="AT28" sqref="AT28"/>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57.2851562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5703125" style="60" customWidth="1"/>
    <col min="24" max="24" width="10.7109375" style="60" customWidth="1"/>
    <col min="25" max="25" width="18.42578125" style="60" customWidth="1"/>
    <col min="26" max="26" width="8.42578125" style="60" customWidth="1"/>
    <col min="27" max="28" width="10.7109375" style="60" customWidth="1"/>
    <col min="29" max="29" width="20.140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5"/>
    </row>
    <row r="7" spans="1:48" ht="18.75" x14ac:dyDescent="0.25">
      <c r="A7" s="306" t="s">
        <v>3</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314" t="str">
        <f>'1. паспорт местоположение'!A9:C9</f>
        <v>Акционерное общество "Россети Янтарь" ДЗО  ПАО "Россети"</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1" t="s">
        <v>5</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14" t="str">
        <f>'1. паспорт местоположение'!A12:C12</f>
        <v>N_22-0925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48.75" customHeight="1" x14ac:dyDescent="0.25">
      <c r="A15" s="315" t="str">
        <f>'1. паспорт местоположение'!A15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1" t="s">
        <v>9</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x14ac:dyDescent="0.25">
      <c r="A21" s="402" t="s">
        <v>498</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397" t="s">
        <v>499</v>
      </c>
      <c r="B22" s="404" t="s">
        <v>500</v>
      </c>
      <c r="C22" s="397" t="s">
        <v>501</v>
      </c>
      <c r="D22" s="397" t="s">
        <v>502</v>
      </c>
      <c r="E22" s="407" t="s">
        <v>503</v>
      </c>
      <c r="F22" s="408"/>
      <c r="G22" s="408"/>
      <c r="H22" s="408"/>
      <c r="I22" s="408"/>
      <c r="J22" s="408"/>
      <c r="K22" s="408"/>
      <c r="L22" s="409"/>
      <c r="M22" s="397" t="s">
        <v>504</v>
      </c>
      <c r="N22" s="397" t="s">
        <v>505</v>
      </c>
      <c r="O22" s="397" t="s">
        <v>506</v>
      </c>
      <c r="P22" s="396" t="s">
        <v>507</v>
      </c>
      <c r="Q22" s="396" t="s">
        <v>508</v>
      </c>
      <c r="R22" s="396" t="s">
        <v>509</v>
      </c>
      <c r="S22" s="396" t="s">
        <v>510</v>
      </c>
      <c r="T22" s="396"/>
      <c r="U22" s="410" t="s">
        <v>511</v>
      </c>
      <c r="V22" s="410" t="s">
        <v>512</v>
      </c>
      <c r="W22" s="396" t="s">
        <v>513</v>
      </c>
      <c r="X22" s="396" t="s">
        <v>514</v>
      </c>
      <c r="Y22" s="396" t="s">
        <v>515</v>
      </c>
      <c r="Z22" s="401" t="s">
        <v>516</v>
      </c>
      <c r="AA22" s="396" t="s">
        <v>517</v>
      </c>
      <c r="AB22" s="396" t="s">
        <v>518</v>
      </c>
      <c r="AC22" s="396" t="s">
        <v>519</v>
      </c>
      <c r="AD22" s="396" t="s">
        <v>520</v>
      </c>
      <c r="AE22" s="396" t="s">
        <v>521</v>
      </c>
      <c r="AF22" s="396" t="s">
        <v>522</v>
      </c>
      <c r="AG22" s="396"/>
      <c r="AH22" s="396"/>
      <c r="AI22" s="396"/>
      <c r="AJ22" s="396"/>
      <c r="AK22" s="396"/>
      <c r="AL22" s="396" t="s">
        <v>523</v>
      </c>
      <c r="AM22" s="396"/>
      <c r="AN22" s="396"/>
      <c r="AO22" s="396"/>
      <c r="AP22" s="396" t="s">
        <v>524</v>
      </c>
      <c r="AQ22" s="396"/>
      <c r="AR22" s="396" t="s">
        <v>525</v>
      </c>
      <c r="AS22" s="396" t="s">
        <v>526</v>
      </c>
      <c r="AT22" s="396" t="s">
        <v>527</v>
      </c>
      <c r="AU22" s="396" t="s">
        <v>528</v>
      </c>
      <c r="AV22" s="386" t="s">
        <v>529</v>
      </c>
    </row>
    <row r="23" spans="1:48" ht="64.5" customHeight="1" x14ac:dyDescent="0.25">
      <c r="A23" s="403"/>
      <c r="B23" s="405"/>
      <c r="C23" s="403"/>
      <c r="D23" s="403"/>
      <c r="E23" s="388" t="s">
        <v>530</v>
      </c>
      <c r="F23" s="390" t="s">
        <v>329</v>
      </c>
      <c r="G23" s="390" t="s">
        <v>483</v>
      </c>
      <c r="H23" s="390" t="s">
        <v>485</v>
      </c>
      <c r="I23" s="392" t="s">
        <v>531</v>
      </c>
      <c r="J23" s="392" t="s">
        <v>532</v>
      </c>
      <c r="K23" s="392" t="s">
        <v>533</v>
      </c>
      <c r="L23" s="390" t="s">
        <v>534</v>
      </c>
      <c r="M23" s="403"/>
      <c r="N23" s="403"/>
      <c r="O23" s="403"/>
      <c r="P23" s="396"/>
      <c r="Q23" s="396"/>
      <c r="R23" s="396"/>
      <c r="S23" s="394" t="s">
        <v>428</v>
      </c>
      <c r="T23" s="394" t="s">
        <v>355</v>
      </c>
      <c r="U23" s="410"/>
      <c r="V23" s="410"/>
      <c r="W23" s="396"/>
      <c r="X23" s="396"/>
      <c r="Y23" s="396"/>
      <c r="Z23" s="396"/>
      <c r="AA23" s="396"/>
      <c r="AB23" s="396"/>
      <c r="AC23" s="396"/>
      <c r="AD23" s="396"/>
      <c r="AE23" s="396"/>
      <c r="AF23" s="396" t="s">
        <v>535</v>
      </c>
      <c r="AG23" s="396"/>
      <c r="AH23" s="396" t="s">
        <v>536</v>
      </c>
      <c r="AI23" s="396"/>
      <c r="AJ23" s="397" t="s">
        <v>537</v>
      </c>
      <c r="AK23" s="397" t="s">
        <v>538</v>
      </c>
      <c r="AL23" s="397" t="s">
        <v>539</v>
      </c>
      <c r="AM23" s="397" t="s">
        <v>540</v>
      </c>
      <c r="AN23" s="397" t="s">
        <v>541</v>
      </c>
      <c r="AO23" s="397" t="s">
        <v>542</v>
      </c>
      <c r="AP23" s="397" t="s">
        <v>543</v>
      </c>
      <c r="AQ23" s="399" t="s">
        <v>355</v>
      </c>
      <c r="AR23" s="396"/>
      <c r="AS23" s="396"/>
      <c r="AT23" s="396"/>
      <c r="AU23" s="396"/>
      <c r="AV23" s="387"/>
    </row>
    <row r="24" spans="1:48" ht="96.75" customHeight="1" x14ac:dyDescent="0.25">
      <c r="A24" s="398"/>
      <c r="B24" s="406"/>
      <c r="C24" s="398"/>
      <c r="D24" s="398"/>
      <c r="E24" s="389"/>
      <c r="F24" s="391"/>
      <c r="G24" s="391"/>
      <c r="H24" s="391"/>
      <c r="I24" s="393"/>
      <c r="J24" s="393"/>
      <c r="K24" s="393"/>
      <c r="L24" s="391"/>
      <c r="M24" s="398"/>
      <c r="N24" s="398"/>
      <c r="O24" s="398"/>
      <c r="P24" s="396"/>
      <c r="Q24" s="396"/>
      <c r="R24" s="396"/>
      <c r="S24" s="395"/>
      <c r="T24" s="395"/>
      <c r="U24" s="410"/>
      <c r="V24" s="410"/>
      <c r="W24" s="396"/>
      <c r="X24" s="396"/>
      <c r="Y24" s="396"/>
      <c r="Z24" s="396"/>
      <c r="AA24" s="396"/>
      <c r="AB24" s="396"/>
      <c r="AC24" s="396"/>
      <c r="AD24" s="396"/>
      <c r="AE24" s="396"/>
      <c r="AF24" s="221" t="s">
        <v>544</v>
      </c>
      <c r="AG24" s="221" t="s">
        <v>545</v>
      </c>
      <c r="AH24" s="222" t="s">
        <v>428</v>
      </c>
      <c r="AI24" s="222" t="s">
        <v>355</v>
      </c>
      <c r="AJ24" s="398"/>
      <c r="AK24" s="398"/>
      <c r="AL24" s="398"/>
      <c r="AM24" s="398"/>
      <c r="AN24" s="398"/>
      <c r="AO24" s="398"/>
      <c r="AP24" s="398"/>
      <c r="AQ24" s="400"/>
      <c r="AR24" s="396"/>
      <c r="AS24" s="396"/>
      <c r="AT24" s="396"/>
      <c r="AU24" s="396"/>
      <c r="AV24" s="387"/>
    </row>
    <row r="25" spans="1:48" s="223" customFormat="1" ht="11.25" x14ac:dyDescent="0.2">
      <c r="A25" s="224">
        <v>1</v>
      </c>
      <c r="B25" s="224">
        <v>2</v>
      </c>
      <c r="C25" s="224">
        <v>4</v>
      </c>
      <c r="D25" s="224">
        <v>5</v>
      </c>
      <c r="E25" s="224">
        <v>6</v>
      </c>
      <c r="F25" s="224">
        <f>E25+1</f>
        <v>7</v>
      </c>
      <c r="G25" s="224">
        <f t="shared" ref="G25:H25" si="0">F25+1</f>
        <v>8</v>
      </c>
      <c r="H25" s="224">
        <f t="shared" si="0"/>
        <v>9</v>
      </c>
      <c r="I25" s="224">
        <f t="shared" ref="I25:AV25" si="1">H25+1</f>
        <v>10</v>
      </c>
      <c r="J25" s="224">
        <f t="shared" si="1"/>
        <v>11</v>
      </c>
      <c r="K25" s="224">
        <f t="shared" si="1"/>
        <v>12</v>
      </c>
      <c r="L25" s="224">
        <f t="shared" si="1"/>
        <v>13</v>
      </c>
      <c r="M25" s="224">
        <f t="shared" si="1"/>
        <v>14</v>
      </c>
      <c r="N25" s="224">
        <f t="shared" si="1"/>
        <v>15</v>
      </c>
      <c r="O25" s="224">
        <f t="shared" si="1"/>
        <v>16</v>
      </c>
      <c r="P25" s="224">
        <f t="shared" si="1"/>
        <v>17</v>
      </c>
      <c r="Q25" s="224">
        <f t="shared" si="1"/>
        <v>18</v>
      </c>
      <c r="R25" s="224">
        <f t="shared" si="1"/>
        <v>19</v>
      </c>
      <c r="S25" s="224">
        <f t="shared" si="1"/>
        <v>20</v>
      </c>
      <c r="T25" s="224">
        <f t="shared" si="1"/>
        <v>21</v>
      </c>
      <c r="U25" s="224">
        <f t="shared" si="1"/>
        <v>22</v>
      </c>
      <c r="V25" s="224">
        <f t="shared" si="1"/>
        <v>23</v>
      </c>
      <c r="W25" s="224">
        <f t="shared" si="1"/>
        <v>24</v>
      </c>
      <c r="X25" s="224">
        <f t="shared" si="1"/>
        <v>25</v>
      </c>
      <c r="Y25" s="224">
        <f t="shared" si="1"/>
        <v>26</v>
      </c>
      <c r="Z25" s="224">
        <f t="shared" si="1"/>
        <v>27</v>
      </c>
      <c r="AA25" s="224">
        <f t="shared" si="1"/>
        <v>28</v>
      </c>
      <c r="AB25" s="224">
        <f t="shared" si="1"/>
        <v>29</v>
      </c>
      <c r="AC25" s="224">
        <f t="shared" si="1"/>
        <v>30</v>
      </c>
      <c r="AD25" s="224">
        <f t="shared" si="1"/>
        <v>31</v>
      </c>
      <c r="AE25" s="224">
        <f t="shared" si="1"/>
        <v>32</v>
      </c>
      <c r="AF25" s="224">
        <f t="shared" si="1"/>
        <v>33</v>
      </c>
      <c r="AG25" s="224">
        <f t="shared" si="1"/>
        <v>34</v>
      </c>
      <c r="AH25" s="224">
        <f t="shared" si="1"/>
        <v>35</v>
      </c>
      <c r="AI25" s="224">
        <f t="shared" si="1"/>
        <v>36</v>
      </c>
      <c r="AJ25" s="224">
        <f t="shared" si="1"/>
        <v>37</v>
      </c>
      <c r="AK25" s="224">
        <f t="shared" si="1"/>
        <v>38</v>
      </c>
      <c r="AL25" s="224">
        <f t="shared" si="1"/>
        <v>39</v>
      </c>
      <c r="AM25" s="224">
        <f t="shared" si="1"/>
        <v>40</v>
      </c>
      <c r="AN25" s="224">
        <f t="shared" si="1"/>
        <v>41</v>
      </c>
      <c r="AO25" s="224">
        <f t="shared" si="1"/>
        <v>42</v>
      </c>
      <c r="AP25" s="224">
        <f t="shared" si="1"/>
        <v>43</v>
      </c>
      <c r="AQ25" s="224">
        <f t="shared" si="1"/>
        <v>44</v>
      </c>
      <c r="AR25" s="224">
        <f t="shared" si="1"/>
        <v>45</v>
      </c>
      <c r="AS25" s="224">
        <f t="shared" si="1"/>
        <v>46</v>
      </c>
      <c r="AT25" s="224">
        <f t="shared" si="1"/>
        <v>47</v>
      </c>
      <c r="AU25" s="224">
        <f t="shared" si="1"/>
        <v>48</v>
      </c>
      <c r="AV25" s="224">
        <f t="shared" si="1"/>
        <v>49</v>
      </c>
    </row>
    <row r="26" spans="1:48" s="223" customFormat="1" ht="112.5" x14ac:dyDescent="0.2">
      <c r="A26" s="225">
        <v>1</v>
      </c>
      <c r="B26" s="226" t="s">
        <v>546</v>
      </c>
      <c r="C26" s="227" t="s">
        <v>17</v>
      </c>
      <c r="D26" s="228">
        <f>'6.1. Паспорт сетевой график'!H53</f>
        <v>46752</v>
      </c>
      <c r="E26" s="229"/>
      <c r="F26" s="229"/>
      <c r="G26" s="229"/>
      <c r="H26" s="229"/>
      <c r="I26" s="229"/>
      <c r="J26" s="229"/>
      <c r="K26" s="229"/>
      <c r="L26" s="229">
        <v>24</v>
      </c>
      <c r="M26" s="230" t="s">
        <v>547</v>
      </c>
      <c r="N26" s="231" t="s">
        <v>548</v>
      </c>
      <c r="O26" s="226" t="s">
        <v>546</v>
      </c>
      <c r="P26" s="232">
        <v>19148.359840000001</v>
      </c>
      <c r="Q26" s="230" t="s">
        <v>549</v>
      </c>
      <c r="R26" s="232">
        <f>P26</f>
        <v>19148.359840000001</v>
      </c>
      <c r="S26" s="230" t="s">
        <v>550</v>
      </c>
      <c r="T26" s="230" t="s">
        <v>551</v>
      </c>
      <c r="U26" s="233">
        <v>1</v>
      </c>
      <c r="V26" s="233">
        <v>1</v>
      </c>
      <c r="W26" s="230" t="s">
        <v>552</v>
      </c>
      <c r="X26" s="232">
        <v>19148.359</v>
      </c>
      <c r="Y26" s="230"/>
      <c r="Z26" s="234"/>
      <c r="AA26" s="232"/>
      <c r="AB26" s="232">
        <v>19148.359</v>
      </c>
      <c r="AC26" s="230" t="s">
        <v>552</v>
      </c>
      <c r="AD26" s="232">
        <f>'8. Общие сведения'!B67*1000</f>
        <v>22738.0308</v>
      </c>
      <c r="AE26" s="232"/>
      <c r="AF26" s="233">
        <v>32312236925</v>
      </c>
      <c r="AG26" s="230" t="s">
        <v>553</v>
      </c>
      <c r="AH26" s="234">
        <v>45014</v>
      </c>
      <c r="AI26" s="234">
        <v>45014</v>
      </c>
      <c r="AJ26" s="234">
        <v>45033</v>
      </c>
      <c r="AK26" s="234">
        <v>45051</v>
      </c>
      <c r="AL26" s="230" t="s">
        <v>554</v>
      </c>
      <c r="AM26" s="230" t="s">
        <v>555</v>
      </c>
      <c r="AN26" s="234">
        <v>45056</v>
      </c>
      <c r="AO26" s="230" t="s">
        <v>556</v>
      </c>
      <c r="AP26" s="234">
        <v>45078</v>
      </c>
      <c r="AQ26" s="234">
        <v>45078</v>
      </c>
      <c r="AR26" s="234">
        <v>45078</v>
      </c>
      <c r="AS26" s="234">
        <v>45078</v>
      </c>
      <c r="AT26" s="234">
        <v>45290</v>
      </c>
      <c r="AU26" s="230"/>
      <c r="AV26" s="230"/>
    </row>
    <row r="27" spans="1:48" s="223" customFormat="1" ht="123.75" x14ac:dyDescent="0.2">
      <c r="A27" s="225">
        <v>2</v>
      </c>
      <c r="B27" s="226" t="s">
        <v>546</v>
      </c>
      <c r="C27" s="227" t="s">
        <v>14</v>
      </c>
      <c r="D27" s="228">
        <f>D26</f>
        <v>46752</v>
      </c>
      <c r="E27" s="229"/>
      <c r="F27" s="229"/>
      <c r="G27" s="229"/>
      <c r="H27" s="229"/>
      <c r="I27" s="229"/>
      <c r="J27" s="229"/>
      <c r="K27" s="229"/>
      <c r="L27" s="229">
        <f>L26</f>
        <v>24</v>
      </c>
      <c r="M27" s="230" t="s">
        <v>557</v>
      </c>
      <c r="N27" s="230" t="s">
        <v>558</v>
      </c>
      <c r="O27" s="230" t="s">
        <v>546</v>
      </c>
      <c r="P27" s="232">
        <v>227585.61629166667</v>
      </c>
      <c r="Q27" s="230" t="s">
        <v>559</v>
      </c>
      <c r="R27" s="232">
        <v>227585.61629166667</v>
      </c>
      <c r="S27" s="230" t="s">
        <v>560</v>
      </c>
      <c r="T27" s="230" t="s">
        <v>561</v>
      </c>
      <c r="U27" s="233">
        <v>1</v>
      </c>
      <c r="V27" s="233">
        <v>1</v>
      </c>
      <c r="W27" s="230" t="s">
        <v>562</v>
      </c>
      <c r="X27" s="232">
        <v>227585.61629166667</v>
      </c>
      <c r="Y27" s="230"/>
      <c r="Z27" s="234" t="s">
        <v>14</v>
      </c>
      <c r="AA27" s="232">
        <v>227585.61629166667</v>
      </c>
      <c r="AB27" s="232">
        <v>227585.61629166667</v>
      </c>
      <c r="AC27" s="232" t="s">
        <v>562</v>
      </c>
      <c r="AD27" s="232">
        <f>'8. Общие сведения'!B33*1000</f>
        <v>273048</v>
      </c>
      <c r="AE27" s="232"/>
      <c r="AF27" s="233" t="s">
        <v>563</v>
      </c>
      <c r="AG27" s="230" t="s">
        <v>553</v>
      </c>
      <c r="AH27" s="234">
        <v>45473</v>
      </c>
      <c r="AI27" s="234">
        <v>45471</v>
      </c>
      <c r="AJ27" s="234">
        <v>45530</v>
      </c>
      <c r="AK27" s="234">
        <v>45558</v>
      </c>
      <c r="AL27" s="230"/>
      <c r="AM27" s="230"/>
      <c r="AN27" s="234"/>
      <c r="AO27" s="230"/>
      <c r="AP27" s="234">
        <v>45580</v>
      </c>
      <c r="AQ27" s="234">
        <v>45580</v>
      </c>
      <c r="AR27" s="234">
        <v>45580</v>
      </c>
      <c r="AS27" s="234">
        <v>45580</v>
      </c>
      <c r="AT27" s="234">
        <v>46538</v>
      </c>
      <c r="AU27" s="230"/>
      <c r="AV27" s="230"/>
    </row>
    <row r="28" spans="1:48" s="223" customFormat="1" ht="12.75" x14ac:dyDescent="0.2">
      <c r="A28" s="225"/>
      <c r="B28" s="226"/>
      <c r="C28" s="227"/>
      <c r="D28" s="228"/>
      <c r="E28" s="229"/>
      <c r="F28" s="229"/>
      <c r="G28" s="229"/>
      <c r="H28" s="229"/>
      <c r="I28" s="229"/>
      <c r="J28" s="229"/>
      <c r="K28" s="229"/>
      <c r="L28" s="229"/>
      <c r="M28" s="230"/>
      <c r="N28" s="230"/>
      <c r="O28" s="230"/>
      <c r="P28" s="232"/>
      <c r="Q28" s="230"/>
      <c r="R28" s="232"/>
      <c r="S28" s="230"/>
      <c r="T28" s="230"/>
      <c r="U28" s="233"/>
      <c r="V28" s="233"/>
      <c r="W28" s="230"/>
      <c r="X28" s="232"/>
      <c r="Y28" s="230"/>
      <c r="Z28" s="234"/>
      <c r="AA28" s="232"/>
      <c r="AB28" s="232"/>
      <c r="AC28" s="232"/>
      <c r="AD28" s="232"/>
      <c r="AE28" s="232"/>
      <c r="AF28" s="233"/>
      <c r="AG28" s="230"/>
      <c r="AH28" s="234"/>
      <c r="AI28" s="234"/>
      <c r="AJ28" s="234"/>
      <c r="AK28" s="234"/>
      <c r="AL28" s="230"/>
      <c r="AM28" s="230"/>
      <c r="AN28" s="234"/>
      <c r="AO28" s="230"/>
      <c r="AP28" s="234"/>
      <c r="AQ28" s="234"/>
      <c r="AR28" s="234"/>
      <c r="AS28" s="234"/>
      <c r="AT28" s="234"/>
      <c r="AU28" s="230"/>
      <c r="AV28" s="230"/>
    </row>
    <row r="29" spans="1:48" s="223" customFormat="1" ht="12.75" x14ac:dyDescent="0.2">
      <c r="A29" s="225"/>
      <c r="B29" s="226"/>
      <c r="C29" s="227"/>
      <c r="D29" s="228"/>
      <c r="E29" s="229"/>
      <c r="F29" s="229"/>
      <c r="G29" s="229"/>
      <c r="H29" s="229"/>
      <c r="I29" s="229"/>
      <c r="J29" s="229"/>
      <c r="K29" s="229"/>
      <c r="L29" s="229"/>
      <c r="M29" s="230"/>
      <c r="N29" s="230"/>
      <c r="O29" s="230"/>
      <c r="P29" s="232"/>
      <c r="Q29" s="230"/>
      <c r="R29" s="232"/>
      <c r="S29" s="230"/>
      <c r="T29" s="230"/>
      <c r="U29" s="233"/>
      <c r="V29" s="233"/>
      <c r="W29" s="230"/>
      <c r="X29" s="232"/>
      <c r="Y29" s="230"/>
      <c r="Z29" s="234"/>
      <c r="AA29" s="232"/>
      <c r="AB29" s="232"/>
      <c r="AC29" s="232"/>
      <c r="AD29" s="232"/>
      <c r="AE29" s="232"/>
      <c r="AF29" s="233"/>
      <c r="AG29" s="230"/>
      <c r="AH29" s="234"/>
      <c r="AI29" s="234"/>
      <c r="AJ29" s="234"/>
      <c r="AK29" s="234"/>
      <c r="AL29" s="230"/>
      <c r="AM29" s="230"/>
      <c r="AN29" s="234"/>
      <c r="AO29" s="230"/>
      <c r="AP29" s="234"/>
      <c r="AQ29" s="234"/>
      <c r="AR29" s="234"/>
      <c r="AS29" s="234"/>
      <c r="AT29" s="234"/>
      <c r="AU29" s="230"/>
      <c r="AV29" s="230"/>
    </row>
    <row r="30" spans="1:48" s="223" customFormat="1" ht="12.75" x14ac:dyDescent="0.2">
      <c r="A30" s="225"/>
      <c r="B30" s="226"/>
      <c r="C30" s="227"/>
      <c r="D30" s="228"/>
      <c r="E30" s="229"/>
      <c r="F30" s="229"/>
      <c r="G30" s="229"/>
      <c r="H30" s="229"/>
      <c r="I30" s="229"/>
      <c r="J30" s="229"/>
      <c r="K30" s="229"/>
      <c r="L30" s="229"/>
      <c r="M30" s="230"/>
      <c r="N30" s="230"/>
      <c r="O30" s="230"/>
      <c r="P30" s="232"/>
      <c r="Q30" s="230"/>
      <c r="R30" s="232"/>
      <c r="S30" s="230"/>
      <c r="T30" s="230"/>
      <c r="U30" s="233"/>
      <c r="V30" s="233"/>
      <c r="W30" s="230"/>
      <c r="X30" s="232"/>
      <c r="Y30" s="230"/>
      <c r="Z30" s="234"/>
      <c r="AA30" s="232"/>
      <c r="AB30" s="232"/>
      <c r="AC30" s="232"/>
      <c r="AD30" s="232"/>
      <c r="AE30" s="232"/>
      <c r="AF30" s="233"/>
      <c r="AG30" s="230"/>
      <c r="AH30" s="234"/>
      <c r="AI30" s="234"/>
      <c r="AJ30" s="234"/>
      <c r="AK30" s="234"/>
      <c r="AL30" s="230"/>
      <c r="AM30" s="230"/>
      <c r="AN30" s="234"/>
      <c r="AO30" s="230"/>
      <c r="AP30" s="234"/>
      <c r="AQ30" s="234"/>
      <c r="AR30" s="234"/>
      <c r="AS30" s="234"/>
      <c r="AT30" s="234"/>
      <c r="AU30" s="230"/>
      <c r="AV30" s="230"/>
    </row>
    <row r="31" spans="1:48" s="223" customFormat="1" ht="12.75" x14ac:dyDescent="0.2">
      <c r="A31" s="225"/>
      <c r="B31" s="226"/>
      <c r="C31" s="227"/>
      <c r="D31" s="228"/>
      <c r="E31" s="229"/>
      <c r="F31" s="229"/>
      <c r="G31" s="229"/>
      <c r="H31" s="229"/>
      <c r="I31" s="229"/>
      <c r="J31" s="229"/>
      <c r="K31" s="229"/>
      <c r="L31" s="229"/>
      <c r="M31" s="227"/>
      <c r="N31" s="227"/>
      <c r="O31" s="227"/>
      <c r="P31" s="235"/>
      <c r="Q31" s="227"/>
      <c r="R31" s="235"/>
      <c r="S31" s="227"/>
      <c r="T31" s="227"/>
      <c r="U31" s="229"/>
      <c r="V31" s="229"/>
      <c r="W31" s="227"/>
      <c r="X31" s="235"/>
      <c r="Y31" s="227"/>
      <c r="Z31" s="228"/>
      <c r="AA31" s="235"/>
      <c r="AB31" s="235"/>
      <c r="AC31" s="235"/>
      <c r="AD31" s="235"/>
      <c r="AE31" s="235"/>
      <c r="AF31" s="229"/>
      <c r="AG31" s="227"/>
      <c r="AH31" s="228"/>
      <c r="AI31" s="228"/>
      <c r="AJ31" s="228"/>
      <c r="AK31" s="228"/>
      <c r="AL31" s="227"/>
      <c r="AM31" s="227"/>
      <c r="AN31" s="228"/>
      <c r="AO31" s="227"/>
      <c r="AP31" s="228"/>
      <c r="AQ31" s="228"/>
      <c r="AR31" s="228"/>
      <c r="AS31" s="228"/>
      <c r="AT31" s="228"/>
      <c r="AU31" s="227"/>
      <c r="AV31" s="227"/>
    </row>
    <row r="32" spans="1:48" x14ac:dyDescent="0.25">
      <c r="AD32" s="236">
        <f>SUM(AD26:AD31)</f>
        <v>295786.03080000001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25" zoomScale="90" workbookViewId="0">
      <selection activeCell="B36" sqref="B36"/>
    </sheetView>
  </sheetViews>
  <sheetFormatPr defaultRowHeight="15.75" x14ac:dyDescent="0.25"/>
  <cols>
    <col min="1" max="2" width="66.140625" style="237" customWidth="1"/>
    <col min="3" max="3" width="15" style="181" hidden="1" customWidth="1"/>
    <col min="4" max="4" width="9.140625" style="181"/>
    <col min="5" max="5" width="13.140625" style="181" bestFit="1" customWidth="1"/>
    <col min="6" max="256" width="9.140625" style="181"/>
    <col min="257" max="258" width="66.140625" style="181" customWidth="1"/>
    <col min="259" max="512" width="9.140625" style="181"/>
    <col min="513" max="514" width="66.140625" style="181" customWidth="1"/>
    <col min="515" max="768" width="9.140625" style="181"/>
    <col min="769" max="770" width="66.140625" style="181" customWidth="1"/>
    <col min="771" max="1024" width="9.140625" style="181"/>
    <col min="1025" max="1026" width="66.140625" style="181" customWidth="1"/>
    <col min="1027" max="1280" width="9.140625" style="181"/>
    <col min="1281" max="1282" width="66.140625" style="181" customWidth="1"/>
    <col min="1283" max="1536" width="9.140625" style="181"/>
    <col min="1537" max="1538" width="66.140625" style="181" customWidth="1"/>
    <col min="1539" max="1792" width="9.140625" style="181"/>
    <col min="1793" max="1794" width="66.140625" style="181" customWidth="1"/>
    <col min="1795" max="2048" width="9.140625" style="181"/>
    <col min="2049" max="2050" width="66.140625" style="181" customWidth="1"/>
    <col min="2051" max="2304" width="9.140625" style="181"/>
    <col min="2305" max="2306" width="66.140625" style="181" customWidth="1"/>
    <col min="2307" max="2560" width="9.140625" style="181"/>
    <col min="2561" max="2562" width="66.140625" style="181" customWidth="1"/>
    <col min="2563" max="2816" width="9.140625" style="181"/>
    <col min="2817" max="2818" width="66.140625" style="181" customWidth="1"/>
    <col min="2819" max="3072" width="9.140625" style="181"/>
    <col min="3073" max="3074" width="66.140625" style="181" customWidth="1"/>
    <col min="3075" max="3328" width="9.140625" style="181"/>
    <col min="3329" max="3330" width="66.140625" style="181" customWidth="1"/>
    <col min="3331" max="3584" width="9.140625" style="181"/>
    <col min="3585" max="3586" width="66.140625" style="181" customWidth="1"/>
    <col min="3587" max="3840" width="9.140625" style="181"/>
    <col min="3841" max="3842" width="66.140625" style="181" customWidth="1"/>
    <col min="3843" max="4096" width="9.140625" style="181"/>
    <col min="4097" max="4098" width="66.140625" style="181" customWidth="1"/>
    <col min="4099" max="4352" width="9.140625" style="181"/>
    <col min="4353" max="4354" width="66.140625" style="181" customWidth="1"/>
    <col min="4355" max="4608" width="9.140625" style="181"/>
    <col min="4609" max="4610" width="66.140625" style="181" customWidth="1"/>
    <col min="4611" max="4864" width="9.140625" style="181"/>
    <col min="4865" max="4866" width="66.140625" style="181" customWidth="1"/>
    <col min="4867" max="5120" width="9.140625" style="181"/>
    <col min="5121" max="5122" width="66.140625" style="181" customWidth="1"/>
    <col min="5123" max="5376" width="9.140625" style="181"/>
    <col min="5377" max="5378" width="66.140625" style="181" customWidth="1"/>
    <col min="5379" max="5632" width="9.140625" style="181"/>
    <col min="5633" max="5634" width="66.140625" style="181" customWidth="1"/>
    <col min="5635" max="5888" width="9.140625" style="181"/>
    <col min="5889" max="5890" width="66.140625" style="181" customWidth="1"/>
    <col min="5891" max="6144" width="9.140625" style="181"/>
    <col min="6145" max="6146" width="66.140625" style="181" customWidth="1"/>
    <col min="6147" max="6400" width="9.140625" style="181"/>
    <col min="6401" max="6402" width="66.140625" style="181" customWidth="1"/>
    <col min="6403" max="6656" width="9.140625" style="181"/>
    <col min="6657" max="6658" width="66.140625" style="181" customWidth="1"/>
    <col min="6659" max="6912" width="9.140625" style="181"/>
    <col min="6913" max="6914" width="66.140625" style="181" customWidth="1"/>
    <col min="6915" max="7168" width="9.140625" style="181"/>
    <col min="7169" max="7170" width="66.140625" style="181" customWidth="1"/>
    <col min="7171" max="7424" width="9.140625" style="181"/>
    <col min="7425" max="7426" width="66.140625" style="181" customWidth="1"/>
    <col min="7427" max="7680" width="9.140625" style="181"/>
    <col min="7681" max="7682" width="66.140625" style="181" customWidth="1"/>
    <col min="7683" max="7936" width="9.140625" style="181"/>
    <col min="7937" max="7938" width="66.140625" style="181" customWidth="1"/>
    <col min="7939" max="8192" width="9.140625" style="181"/>
    <col min="8193" max="8194" width="66.140625" style="181" customWidth="1"/>
    <col min="8195" max="8448" width="9.140625" style="181"/>
    <col min="8449" max="8450" width="66.140625" style="181" customWidth="1"/>
    <col min="8451" max="8704" width="9.140625" style="181"/>
    <col min="8705" max="8706" width="66.140625" style="181" customWidth="1"/>
    <col min="8707" max="8960" width="9.140625" style="181"/>
    <col min="8961" max="8962" width="66.140625" style="181" customWidth="1"/>
    <col min="8963" max="9216" width="9.140625" style="181"/>
    <col min="9217" max="9218" width="66.140625" style="181" customWidth="1"/>
    <col min="9219" max="9472" width="9.140625" style="181"/>
    <col min="9473" max="9474" width="66.140625" style="181" customWidth="1"/>
    <col min="9475" max="9728" width="9.140625" style="181"/>
    <col min="9729" max="9730" width="66.140625" style="181" customWidth="1"/>
    <col min="9731" max="9984" width="9.140625" style="181"/>
    <col min="9985" max="9986" width="66.140625" style="181" customWidth="1"/>
    <col min="9987" max="10240" width="9.140625" style="181"/>
    <col min="10241" max="10242" width="66.140625" style="181" customWidth="1"/>
    <col min="10243" max="10496" width="9.140625" style="181"/>
    <col min="10497" max="10498" width="66.140625" style="181" customWidth="1"/>
    <col min="10499" max="10752" width="9.140625" style="181"/>
    <col min="10753" max="10754" width="66.140625" style="181" customWidth="1"/>
    <col min="10755" max="11008" width="9.140625" style="181"/>
    <col min="11009" max="11010" width="66.140625" style="181" customWidth="1"/>
    <col min="11011" max="11264" width="9.140625" style="181"/>
    <col min="11265" max="11266" width="66.140625" style="181" customWidth="1"/>
    <col min="11267" max="11520" width="9.140625" style="181"/>
    <col min="11521" max="11522" width="66.140625" style="181" customWidth="1"/>
    <col min="11523" max="11776" width="9.140625" style="181"/>
    <col min="11777" max="11778" width="66.140625" style="181" customWidth="1"/>
    <col min="11779" max="12032" width="9.140625" style="181"/>
    <col min="12033" max="12034" width="66.140625" style="181" customWidth="1"/>
    <col min="12035" max="12288" width="9.140625" style="181"/>
    <col min="12289" max="12290" width="66.140625" style="181" customWidth="1"/>
    <col min="12291" max="12544" width="9.140625" style="181"/>
    <col min="12545" max="12546" width="66.140625" style="181" customWidth="1"/>
    <col min="12547" max="12800" width="9.140625" style="181"/>
    <col min="12801" max="12802" width="66.140625" style="181" customWidth="1"/>
    <col min="12803" max="13056" width="9.140625" style="181"/>
    <col min="13057" max="13058" width="66.140625" style="181" customWidth="1"/>
    <col min="13059" max="13312" width="9.140625" style="181"/>
    <col min="13313" max="13314" width="66.140625" style="181" customWidth="1"/>
    <col min="13315" max="13568" width="9.140625" style="181"/>
    <col min="13569" max="13570" width="66.140625" style="181" customWidth="1"/>
    <col min="13571" max="13824" width="9.140625" style="181"/>
    <col min="13825" max="13826" width="66.140625" style="181" customWidth="1"/>
    <col min="13827" max="14080" width="9.140625" style="181"/>
    <col min="14081" max="14082" width="66.140625" style="181" customWidth="1"/>
    <col min="14083" max="14336" width="9.140625" style="181"/>
    <col min="14337" max="14338" width="66.140625" style="181" customWidth="1"/>
    <col min="14339" max="14592" width="9.140625" style="181"/>
    <col min="14593" max="14594" width="66.140625" style="181" customWidth="1"/>
    <col min="14595" max="14848" width="9.140625" style="181"/>
    <col min="14849" max="14850" width="66.140625" style="181" customWidth="1"/>
    <col min="14851" max="15104" width="9.140625" style="181"/>
    <col min="15105" max="15106" width="66.140625" style="181" customWidth="1"/>
    <col min="15107" max="15360" width="9.140625" style="181"/>
    <col min="15361" max="15362" width="66.140625" style="181" customWidth="1"/>
    <col min="15363" max="15616" width="9.140625" style="181"/>
    <col min="15617" max="15618" width="66.140625" style="181" customWidth="1"/>
    <col min="15619" max="15872" width="9.140625" style="181"/>
    <col min="15873" max="15874" width="66.140625" style="181" customWidth="1"/>
    <col min="15875" max="16128" width="9.140625" style="181"/>
    <col min="16129" max="16130" width="66.140625" style="181" customWidth="1"/>
    <col min="16131" max="16384" width="9.140625" style="181"/>
  </cols>
  <sheetData>
    <row r="1" spans="1:8" ht="18.75" x14ac:dyDescent="0.25">
      <c r="B1" s="4" t="s">
        <v>0</v>
      </c>
    </row>
    <row r="2" spans="1:8" ht="18.75" x14ac:dyDescent="0.3">
      <c r="B2" s="5" t="s">
        <v>1</v>
      </c>
    </row>
    <row r="3" spans="1:8" ht="18.75" x14ac:dyDescent="0.3">
      <c r="B3" s="5" t="s">
        <v>564</v>
      </c>
    </row>
    <row r="4" spans="1:8" x14ac:dyDescent="0.25">
      <c r="B4" s="183"/>
    </row>
    <row r="5" spans="1:8" ht="18.75" x14ac:dyDescent="0.3">
      <c r="A5" s="416" t="str">
        <f>'7. Паспорт отчет о закупке'!A5:AV5</f>
        <v>Год раскрытия информации: 2026 год</v>
      </c>
      <c r="B5" s="416"/>
      <c r="C5" s="239"/>
      <c r="D5" s="239"/>
      <c r="E5" s="239"/>
      <c r="F5" s="239"/>
      <c r="G5" s="239"/>
      <c r="H5" s="239"/>
    </row>
    <row r="6" spans="1:8" ht="18.75" x14ac:dyDescent="0.3">
      <c r="A6" s="238"/>
      <c r="B6" s="238"/>
      <c r="C6" s="238"/>
      <c r="D6" s="238"/>
      <c r="E6" s="238"/>
      <c r="F6" s="238"/>
      <c r="G6" s="238"/>
      <c r="H6" s="238"/>
    </row>
    <row r="7" spans="1:8" ht="18.75" x14ac:dyDescent="0.25">
      <c r="A7" s="306" t="s">
        <v>3</v>
      </c>
      <c r="B7" s="306"/>
      <c r="C7" s="10"/>
      <c r="D7" s="10"/>
      <c r="E7" s="10"/>
      <c r="F7" s="10"/>
      <c r="G7" s="10"/>
      <c r="H7" s="10"/>
    </row>
    <row r="8" spans="1:8" ht="18.75" x14ac:dyDescent="0.25">
      <c r="A8" s="10"/>
      <c r="B8" s="10"/>
      <c r="C8" s="10"/>
      <c r="D8" s="10"/>
      <c r="E8" s="10"/>
      <c r="F8" s="10"/>
      <c r="G8" s="10"/>
      <c r="H8" s="10"/>
    </row>
    <row r="9" spans="1:8" x14ac:dyDescent="0.25">
      <c r="A9" s="314" t="str">
        <f>'7. Паспорт отчет о закупке'!A9:AV9</f>
        <v>Акционерное общество "Россети Янтарь" ДЗО  ПАО "Россети"</v>
      </c>
      <c r="B9" s="314"/>
      <c r="C9" s="11"/>
      <c r="D9" s="11"/>
      <c r="E9" s="11"/>
      <c r="F9" s="11"/>
      <c r="G9" s="11"/>
      <c r="H9" s="11"/>
    </row>
    <row r="10" spans="1:8" x14ac:dyDescent="0.25">
      <c r="A10" s="301" t="s">
        <v>5</v>
      </c>
      <c r="B10" s="301"/>
      <c r="C10" s="12"/>
      <c r="D10" s="12"/>
      <c r="E10" s="12"/>
      <c r="F10" s="12"/>
      <c r="G10" s="12"/>
      <c r="H10" s="12"/>
    </row>
    <row r="11" spans="1:8" ht="18.75" x14ac:dyDescent="0.25">
      <c r="A11" s="10"/>
      <c r="B11" s="10"/>
      <c r="C11" s="10"/>
      <c r="D11" s="10"/>
      <c r="E11" s="10"/>
      <c r="F11" s="10"/>
      <c r="G11" s="10"/>
      <c r="H11" s="10"/>
    </row>
    <row r="12" spans="1:8" x14ac:dyDescent="0.25">
      <c r="A12" s="314" t="str">
        <f>'7. Паспорт отчет о закупке'!A12:AV12</f>
        <v>N_22-0925</v>
      </c>
      <c r="B12" s="314"/>
      <c r="C12" s="11"/>
      <c r="D12" s="11"/>
      <c r="E12" s="11"/>
      <c r="F12" s="11"/>
      <c r="G12" s="11"/>
      <c r="H12" s="11"/>
    </row>
    <row r="13" spans="1:8" x14ac:dyDescent="0.25">
      <c r="A13" s="301" t="s">
        <v>7</v>
      </c>
      <c r="B13" s="301"/>
      <c r="C13" s="12"/>
      <c r="D13" s="12"/>
      <c r="E13" s="12"/>
      <c r="F13" s="12"/>
      <c r="G13" s="12"/>
      <c r="H13" s="12"/>
    </row>
    <row r="14" spans="1:8" ht="18.75" x14ac:dyDescent="0.25">
      <c r="A14" s="59"/>
      <c r="B14" s="59"/>
      <c r="C14" s="59"/>
      <c r="D14" s="59"/>
      <c r="E14" s="59"/>
      <c r="F14" s="59"/>
      <c r="G14" s="59"/>
      <c r="H14" s="59"/>
    </row>
    <row r="15" spans="1:8" ht="104.25" customHeight="1" x14ac:dyDescent="0.25">
      <c r="A15" s="332" t="str">
        <f>'7. Паспорт отчет о закупке'!A15:AV15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c r="B15" s="332"/>
      <c r="C15" s="11"/>
      <c r="D15" s="11"/>
      <c r="E15" s="11"/>
      <c r="F15" s="11"/>
      <c r="G15" s="11"/>
      <c r="H15" s="11"/>
    </row>
    <row r="16" spans="1:8" x14ac:dyDescent="0.25">
      <c r="A16" s="301" t="s">
        <v>9</v>
      </c>
      <c r="B16" s="301"/>
      <c r="C16" s="12"/>
      <c r="D16" s="12"/>
      <c r="E16" s="12"/>
      <c r="F16" s="12"/>
      <c r="G16" s="12"/>
      <c r="H16" s="12"/>
    </row>
    <row r="17" spans="1:2" x14ac:dyDescent="0.25">
      <c r="B17" s="240"/>
    </row>
    <row r="18" spans="1:2" x14ac:dyDescent="0.25">
      <c r="A18" s="411" t="s">
        <v>565</v>
      </c>
      <c r="B18" s="412"/>
    </row>
    <row r="19" spans="1:2" x14ac:dyDescent="0.25">
      <c r="B19" s="183"/>
    </row>
    <row r="20" spans="1:2" x14ac:dyDescent="0.25">
      <c r="B20" s="241"/>
    </row>
    <row r="21" spans="1:2" ht="150" x14ac:dyDescent="0.25">
      <c r="A21" s="242" t="s">
        <v>566</v>
      </c>
      <c r="B21" s="243" t="str">
        <f>A15</f>
        <v>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v>
      </c>
    </row>
    <row r="22" spans="1:2" ht="135" x14ac:dyDescent="0.25">
      <c r="A22" s="242" t="s">
        <v>567</v>
      </c>
      <c r="B22" s="243"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Зеленоградский муниципальный округ; 
Светловский городской округ; 
Славский муниципальный округ; 
Черняховский муниципальный округ; 
Янтарный городской округ</v>
      </c>
    </row>
    <row r="23" spans="1:2" x14ac:dyDescent="0.25">
      <c r="A23" s="242" t="s">
        <v>568</v>
      </c>
      <c r="B23" s="244" t="s">
        <v>569</v>
      </c>
    </row>
    <row r="24" spans="1:2" x14ac:dyDescent="0.25">
      <c r="A24" s="242" t="s">
        <v>570</v>
      </c>
      <c r="B24" s="245" t="s">
        <v>571</v>
      </c>
    </row>
    <row r="25" spans="1:2" x14ac:dyDescent="0.25">
      <c r="A25" s="246" t="s">
        <v>572</v>
      </c>
      <c r="B25" s="243" t="s">
        <v>573</v>
      </c>
    </row>
    <row r="26" spans="1:2" x14ac:dyDescent="0.25">
      <c r="A26" s="247" t="s">
        <v>574</v>
      </c>
      <c r="B26" s="244" t="s">
        <v>629</v>
      </c>
    </row>
    <row r="27" spans="1:2" ht="28.5" x14ac:dyDescent="0.25">
      <c r="A27" s="248" t="s">
        <v>625</v>
      </c>
      <c r="B27" s="249">
        <f>'6.2. Паспорт фин осв ввод'!C24</f>
        <v>337.52032910000003</v>
      </c>
    </row>
    <row r="28" spans="1:2" x14ac:dyDescent="0.25">
      <c r="A28" s="250" t="s">
        <v>575</v>
      </c>
      <c r="B28" s="250" t="s">
        <v>576</v>
      </c>
    </row>
    <row r="29" spans="1:2" ht="28.5" x14ac:dyDescent="0.25">
      <c r="A29" s="251" t="s">
        <v>577</v>
      </c>
      <c r="B29" s="252">
        <f>'7. Паспорт отчет о закупке'!AD32/1000</f>
        <v>295.78603079999999</v>
      </c>
    </row>
    <row r="30" spans="1:2" ht="28.5" x14ac:dyDescent="0.25">
      <c r="A30" s="251" t="s">
        <v>578</v>
      </c>
      <c r="B30" s="252">
        <f>B32+B49+B66</f>
        <v>295.98057706999998</v>
      </c>
    </row>
    <row r="31" spans="1:2" x14ac:dyDescent="0.25">
      <c r="A31" s="250" t="s">
        <v>579</v>
      </c>
      <c r="B31" s="253"/>
    </row>
    <row r="32" spans="1:2" ht="28.5" x14ac:dyDescent="0.25">
      <c r="A32" s="251" t="s">
        <v>580</v>
      </c>
      <c r="B32" s="252">
        <f>SUMIF(C33:C48,10,B33:B48)</f>
        <v>273.048</v>
      </c>
    </row>
    <row r="33" spans="1:5" ht="30" x14ac:dyDescent="0.25">
      <c r="A33" s="254" t="s">
        <v>581</v>
      </c>
      <c r="B33" s="255">
        <v>273.048</v>
      </c>
      <c r="C33" s="181">
        <v>10</v>
      </c>
    </row>
    <row r="34" spans="1:5" x14ac:dyDescent="0.25">
      <c r="A34" s="250" t="s">
        <v>582</v>
      </c>
      <c r="B34" s="256">
        <f>B33/$B$27</f>
        <v>0.80898238256665644</v>
      </c>
      <c r="E34" s="418"/>
    </row>
    <row r="35" spans="1:5" x14ac:dyDescent="0.25">
      <c r="A35" s="250" t="s">
        <v>583</v>
      </c>
      <c r="B35" s="252">
        <v>65.783946110000002</v>
      </c>
      <c r="C35" s="181">
        <v>1</v>
      </c>
    </row>
    <row r="36" spans="1:5" x14ac:dyDescent="0.25">
      <c r="A36" s="250" t="s">
        <v>584</v>
      </c>
      <c r="B36" s="252">
        <f>ROUND(75.40964925*1.2,8)</f>
        <v>90.491579099999996</v>
      </c>
      <c r="C36" s="181">
        <v>2</v>
      </c>
      <c r="E36" s="418"/>
    </row>
    <row r="37" spans="1:5" x14ac:dyDescent="0.25">
      <c r="A37" s="257" t="s">
        <v>585</v>
      </c>
      <c r="B37" s="258"/>
      <c r="C37" s="181">
        <v>10</v>
      </c>
    </row>
    <row r="38" spans="1:5" x14ac:dyDescent="0.25">
      <c r="A38" s="250" t="s">
        <v>582</v>
      </c>
      <c r="B38" s="256">
        <f t="shared" ref="B38:B46" si="0">B37/$B$27</f>
        <v>0</v>
      </c>
    </row>
    <row r="39" spans="1:5" x14ac:dyDescent="0.25">
      <c r="A39" s="250" t="s">
        <v>583</v>
      </c>
      <c r="B39" s="252"/>
      <c r="C39" s="181">
        <v>1</v>
      </c>
    </row>
    <row r="40" spans="1:5" x14ac:dyDescent="0.25">
      <c r="A40" s="250" t="s">
        <v>584</v>
      </c>
      <c r="B40" s="252"/>
      <c r="C40" s="181">
        <v>2</v>
      </c>
    </row>
    <row r="41" spans="1:5" x14ac:dyDescent="0.25">
      <c r="A41" s="257" t="s">
        <v>585</v>
      </c>
      <c r="B41" s="258"/>
      <c r="C41" s="181">
        <v>10</v>
      </c>
    </row>
    <row r="42" spans="1:5" x14ac:dyDescent="0.25">
      <c r="A42" s="250" t="s">
        <v>582</v>
      </c>
      <c r="B42" s="256">
        <f t="shared" si="0"/>
        <v>0</v>
      </c>
    </row>
    <row r="43" spans="1:5" x14ac:dyDescent="0.25">
      <c r="A43" s="250" t="s">
        <v>583</v>
      </c>
      <c r="B43" s="252"/>
      <c r="C43" s="181">
        <v>1</v>
      </c>
    </row>
    <row r="44" spans="1:5" x14ac:dyDescent="0.25">
      <c r="A44" s="250" t="s">
        <v>584</v>
      </c>
      <c r="B44" s="252"/>
      <c r="C44" s="181">
        <v>2</v>
      </c>
    </row>
    <row r="45" spans="1:5" x14ac:dyDescent="0.25">
      <c r="A45" s="257" t="s">
        <v>585</v>
      </c>
      <c r="B45" s="258"/>
      <c r="C45" s="181">
        <v>10</v>
      </c>
    </row>
    <row r="46" spans="1:5" x14ac:dyDescent="0.25">
      <c r="A46" s="250" t="s">
        <v>582</v>
      </c>
      <c r="B46" s="256">
        <f t="shared" si="0"/>
        <v>0</v>
      </c>
    </row>
    <row r="47" spans="1:5" x14ac:dyDescent="0.25">
      <c r="A47" s="250" t="s">
        <v>583</v>
      </c>
      <c r="B47" s="252"/>
      <c r="C47" s="181">
        <v>1</v>
      </c>
    </row>
    <row r="48" spans="1:5" x14ac:dyDescent="0.25">
      <c r="A48" s="250" t="s">
        <v>584</v>
      </c>
      <c r="B48" s="252"/>
      <c r="C48" s="181">
        <v>2</v>
      </c>
    </row>
    <row r="49" spans="1:3" ht="28.5" x14ac:dyDescent="0.25">
      <c r="A49" s="251" t="s">
        <v>586</v>
      </c>
      <c r="B49" s="252">
        <f>SUMIF(C50:C65,20,B50:B65)</f>
        <v>0</v>
      </c>
    </row>
    <row r="50" spans="1:3" x14ac:dyDescent="0.25">
      <c r="A50" s="257" t="s">
        <v>585</v>
      </c>
      <c r="B50" s="258"/>
      <c r="C50" s="181">
        <v>20</v>
      </c>
    </row>
    <row r="51" spans="1:3" x14ac:dyDescent="0.25">
      <c r="A51" s="250" t="s">
        <v>582</v>
      </c>
      <c r="B51" s="256">
        <f>B50/$B$27</f>
        <v>0</v>
      </c>
    </row>
    <row r="52" spans="1:3" x14ac:dyDescent="0.25">
      <c r="A52" s="250" t="s">
        <v>583</v>
      </c>
      <c r="B52" s="252"/>
      <c r="C52" s="181">
        <v>1</v>
      </c>
    </row>
    <row r="53" spans="1:3" x14ac:dyDescent="0.25">
      <c r="A53" s="250" t="s">
        <v>584</v>
      </c>
      <c r="B53" s="252"/>
      <c r="C53" s="181">
        <v>2</v>
      </c>
    </row>
    <row r="54" spans="1:3" x14ac:dyDescent="0.25">
      <c r="A54" s="257" t="s">
        <v>585</v>
      </c>
      <c r="B54" s="258"/>
      <c r="C54" s="181">
        <v>20</v>
      </c>
    </row>
    <row r="55" spans="1:3" x14ac:dyDescent="0.25">
      <c r="A55" s="250" t="s">
        <v>582</v>
      </c>
      <c r="B55" s="256">
        <f t="shared" ref="B55:B63" si="1">B54/$B$27</f>
        <v>0</v>
      </c>
    </row>
    <row r="56" spans="1:3" ht="15.75" customHeight="1" x14ac:dyDescent="0.25">
      <c r="A56" s="250" t="s">
        <v>583</v>
      </c>
      <c r="B56" s="252"/>
      <c r="C56" s="181">
        <v>1</v>
      </c>
    </row>
    <row r="57" spans="1:3" x14ac:dyDescent="0.25">
      <c r="A57" s="250" t="s">
        <v>584</v>
      </c>
      <c r="B57" s="252"/>
      <c r="C57" s="181">
        <v>2</v>
      </c>
    </row>
    <row r="58" spans="1:3" x14ac:dyDescent="0.25">
      <c r="A58" s="257" t="s">
        <v>585</v>
      </c>
      <c r="B58" s="258"/>
      <c r="C58" s="181">
        <v>20</v>
      </c>
    </row>
    <row r="59" spans="1:3" x14ac:dyDescent="0.25">
      <c r="A59" s="250" t="s">
        <v>582</v>
      </c>
      <c r="B59" s="256">
        <f t="shared" si="1"/>
        <v>0</v>
      </c>
    </row>
    <row r="60" spans="1:3" x14ac:dyDescent="0.25">
      <c r="A60" s="250" t="s">
        <v>583</v>
      </c>
      <c r="B60" s="252"/>
      <c r="C60" s="181">
        <v>1</v>
      </c>
    </row>
    <row r="61" spans="1:3" x14ac:dyDescent="0.25">
      <c r="A61" s="250" t="s">
        <v>584</v>
      </c>
      <c r="B61" s="252"/>
      <c r="C61" s="181">
        <v>2</v>
      </c>
    </row>
    <row r="62" spans="1:3" x14ac:dyDescent="0.25">
      <c r="A62" s="257" t="s">
        <v>585</v>
      </c>
      <c r="B62" s="258"/>
      <c r="C62" s="181">
        <v>20</v>
      </c>
    </row>
    <row r="63" spans="1:3" x14ac:dyDescent="0.25">
      <c r="A63" s="250" t="s">
        <v>582</v>
      </c>
      <c r="B63" s="256">
        <f t="shared" si="1"/>
        <v>0</v>
      </c>
    </row>
    <row r="64" spans="1:3" x14ac:dyDescent="0.25">
      <c r="A64" s="250" t="s">
        <v>583</v>
      </c>
      <c r="B64" s="252"/>
      <c r="C64" s="181">
        <v>1</v>
      </c>
    </row>
    <row r="65" spans="1:3" x14ac:dyDescent="0.25">
      <c r="A65" s="250" t="s">
        <v>584</v>
      </c>
      <c r="B65" s="252"/>
      <c r="C65" s="181">
        <v>2</v>
      </c>
    </row>
    <row r="66" spans="1:3" ht="28.5" x14ac:dyDescent="0.25">
      <c r="A66" s="251" t="s">
        <v>587</v>
      </c>
      <c r="B66" s="252">
        <f>SUMIF(C67:C82,30,B67:B82)</f>
        <v>22.932577070000001</v>
      </c>
    </row>
    <row r="67" spans="1:3" ht="30" x14ac:dyDescent="0.25">
      <c r="A67" s="254" t="s">
        <v>588</v>
      </c>
      <c r="B67" s="255">
        <v>22.738030800000001</v>
      </c>
      <c r="C67" s="181">
        <v>30</v>
      </c>
    </row>
    <row r="68" spans="1:3" x14ac:dyDescent="0.25">
      <c r="A68" s="250" t="s">
        <v>582</v>
      </c>
      <c r="B68" s="256">
        <f t="shared" ref="B68:B80" si="2">B67/$B$27</f>
        <v>6.7367885248959952E-2</v>
      </c>
    </row>
    <row r="69" spans="1:3" x14ac:dyDescent="0.25">
      <c r="A69" s="250" t="s">
        <v>583</v>
      </c>
      <c r="B69" s="252">
        <v>22.738030800000001</v>
      </c>
      <c r="C69" s="181">
        <v>1</v>
      </c>
    </row>
    <row r="70" spans="1:3" ht="16.5" thickBot="1" x14ac:dyDescent="0.3">
      <c r="A70" s="250" t="s">
        <v>584</v>
      </c>
      <c r="B70" s="252">
        <v>22.738030800000001</v>
      </c>
      <c r="C70" s="181">
        <v>2</v>
      </c>
    </row>
    <row r="71" spans="1:3" ht="30.75" thickBot="1" x14ac:dyDescent="0.3">
      <c r="A71" s="286" t="s">
        <v>628</v>
      </c>
      <c r="B71" s="287">
        <v>0.19454626999999999</v>
      </c>
      <c r="C71" s="181">
        <v>30</v>
      </c>
    </row>
    <row r="72" spans="1:3" ht="16.5" thickBot="1" x14ac:dyDescent="0.3">
      <c r="A72" s="288" t="s">
        <v>582</v>
      </c>
      <c r="B72" s="289">
        <f>B71/$B$27</f>
        <v>5.7639867358140701E-4</v>
      </c>
    </row>
    <row r="73" spans="1:3" ht="16.5" thickBot="1" x14ac:dyDescent="0.3">
      <c r="A73" s="288" t="s">
        <v>583</v>
      </c>
      <c r="B73" s="290">
        <f>B71</f>
        <v>0.19454626999999999</v>
      </c>
      <c r="C73" s="181">
        <v>1</v>
      </c>
    </row>
    <row r="74" spans="1:3" ht="16.5" thickBot="1" x14ac:dyDescent="0.3">
      <c r="A74" s="288" t="s">
        <v>584</v>
      </c>
      <c r="B74" s="290">
        <f>B71</f>
        <v>0.19454626999999999</v>
      </c>
      <c r="C74" s="181">
        <v>2</v>
      </c>
    </row>
    <row r="75" spans="1:3" ht="16.5" thickBot="1" x14ac:dyDescent="0.3">
      <c r="A75" s="257" t="s">
        <v>585</v>
      </c>
      <c r="B75" s="258"/>
      <c r="C75" s="181">
        <v>30</v>
      </c>
    </row>
    <row r="76" spans="1:3" x14ac:dyDescent="0.25">
      <c r="A76" s="250" t="s">
        <v>582</v>
      </c>
      <c r="B76" s="256">
        <f t="shared" si="2"/>
        <v>0</v>
      </c>
    </row>
    <row r="77" spans="1:3" x14ac:dyDescent="0.25">
      <c r="A77" s="250" t="s">
        <v>583</v>
      </c>
      <c r="B77" s="252"/>
      <c r="C77" s="181">
        <v>1</v>
      </c>
    </row>
    <row r="78" spans="1:3" x14ac:dyDescent="0.25">
      <c r="A78" s="250" t="s">
        <v>584</v>
      </c>
      <c r="B78" s="252"/>
      <c r="C78" s="181">
        <v>2</v>
      </c>
    </row>
    <row r="79" spans="1:3" x14ac:dyDescent="0.25">
      <c r="A79" s="257" t="s">
        <v>585</v>
      </c>
      <c r="B79" s="258"/>
      <c r="C79" s="181">
        <v>30</v>
      </c>
    </row>
    <row r="80" spans="1:3" x14ac:dyDescent="0.25">
      <c r="A80" s="250" t="s">
        <v>582</v>
      </c>
      <c r="B80" s="256">
        <f t="shared" si="2"/>
        <v>0</v>
      </c>
    </row>
    <row r="81" spans="1:5" x14ac:dyDescent="0.25">
      <c r="A81" s="250" t="s">
        <v>583</v>
      </c>
      <c r="B81" s="252"/>
      <c r="C81" s="181">
        <v>1</v>
      </c>
    </row>
    <row r="82" spans="1:5" x14ac:dyDescent="0.25">
      <c r="A82" s="250" t="s">
        <v>584</v>
      </c>
      <c r="B82" s="252"/>
      <c r="C82" s="181">
        <v>2</v>
      </c>
    </row>
    <row r="83" spans="1:5" ht="28.5" x14ac:dyDescent="0.25">
      <c r="A83" s="259" t="s">
        <v>589</v>
      </c>
      <c r="B83" s="260">
        <f>B30/B27</f>
        <v>0.8769266664891977</v>
      </c>
    </row>
    <row r="84" spans="1:5" x14ac:dyDescent="0.25">
      <c r="A84" s="261" t="s">
        <v>579</v>
      </c>
      <c r="B84" s="262"/>
    </row>
    <row r="85" spans="1:5" x14ac:dyDescent="0.25">
      <c r="A85" s="261" t="s">
        <v>590</v>
      </c>
      <c r="B85" s="260">
        <f>B34</f>
        <v>0.80898238256665644</v>
      </c>
    </row>
    <row r="86" spans="1:5" x14ac:dyDescent="0.25">
      <c r="A86" s="261" t="s">
        <v>591</v>
      </c>
      <c r="B86" s="260"/>
    </row>
    <row r="87" spans="1:5" x14ac:dyDescent="0.25">
      <c r="A87" s="261" t="s">
        <v>592</v>
      </c>
      <c r="B87" s="260">
        <f>B68</f>
        <v>6.7367885248959952E-2</v>
      </c>
    </row>
    <row r="88" spans="1:5" x14ac:dyDescent="0.25">
      <c r="A88" s="263" t="s">
        <v>593</v>
      </c>
      <c r="B88" s="264">
        <f>SUMIF(C89:C92,40,B89:B92)</f>
        <v>6.8616958300000004</v>
      </c>
    </row>
    <row r="89" spans="1:5" ht="30" x14ac:dyDescent="0.25">
      <c r="A89" s="254" t="s">
        <v>594</v>
      </c>
      <c r="B89" s="265">
        <v>6.8616958300000004</v>
      </c>
      <c r="C89" s="181">
        <v>40</v>
      </c>
    </row>
    <row r="90" spans="1:5" x14ac:dyDescent="0.25">
      <c r="A90" s="250" t="s">
        <v>582</v>
      </c>
      <c r="B90" s="256">
        <f>B89/$B$27</f>
        <v>2.0329726059158431E-2</v>
      </c>
    </row>
    <row r="91" spans="1:5" x14ac:dyDescent="0.25">
      <c r="A91" s="250" t="s">
        <v>583</v>
      </c>
      <c r="B91" s="252">
        <f>B89</f>
        <v>6.8616958300000004</v>
      </c>
      <c r="C91" s="181">
        <v>1</v>
      </c>
    </row>
    <row r="92" spans="1:5" x14ac:dyDescent="0.25">
      <c r="A92" s="250" t="s">
        <v>584</v>
      </c>
      <c r="B92" s="252">
        <f>B89</f>
        <v>6.8616958300000004</v>
      </c>
      <c r="C92" s="181">
        <v>2</v>
      </c>
    </row>
    <row r="93" spans="1:5" x14ac:dyDescent="0.25">
      <c r="A93" s="246" t="s">
        <v>595</v>
      </c>
      <c r="B93" s="266">
        <f>B94/$B$27</f>
        <v>0.28317766596418031</v>
      </c>
    </row>
    <row r="94" spans="1:5" x14ac:dyDescent="0.25">
      <c r="A94" s="246" t="s">
        <v>596</v>
      </c>
      <c r="B94" s="417">
        <f>SUMIF(C33:C92, 1,B33:B92)</f>
        <v>95.578219010000012</v>
      </c>
      <c r="C94" s="418">
        <f>'6.2. Паспорт фин осв ввод'!C24-'6.2. Паспорт фин осв ввод'!F24</f>
        <v>22.73803079999999</v>
      </c>
      <c r="D94" s="418"/>
      <c r="E94" s="418"/>
    </row>
    <row r="95" spans="1:5" x14ac:dyDescent="0.25">
      <c r="A95" s="246" t="s">
        <v>597</v>
      </c>
      <c r="B95" s="266">
        <f>B96/$B$27</f>
        <v>0.3563810580558005</v>
      </c>
    </row>
    <row r="96" spans="1:5" x14ac:dyDescent="0.25">
      <c r="A96" s="247" t="s">
        <v>598</v>
      </c>
      <c r="B96" s="267">
        <f>SUMIF(C33:C92, 2,B33:B92)</f>
        <v>120.28585200000001</v>
      </c>
      <c r="C96" s="268">
        <f>'6.2. Паспорт фин осв ввод'!C30-'6.2. Паспорт фин осв ввод'!F30</f>
        <v>18.948358999999982</v>
      </c>
    </row>
    <row r="97" spans="1:2" ht="30" x14ac:dyDescent="0.25">
      <c r="A97" s="259" t="s">
        <v>599</v>
      </c>
      <c r="B97" s="261" t="s">
        <v>600</v>
      </c>
    </row>
    <row r="98" spans="1:2" x14ac:dyDescent="0.25">
      <c r="A98" s="269" t="s">
        <v>601</v>
      </c>
      <c r="B98" s="269" t="s">
        <v>546</v>
      </c>
    </row>
    <row r="99" spans="1:2" x14ac:dyDescent="0.25">
      <c r="A99" s="269" t="s">
        <v>602</v>
      </c>
      <c r="B99" s="269" t="s">
        <v>603</v>
      </c>
    </row>
    <row r="100" spans="1:2" x14ac:dyDescent="0.25">
      <c r="A100" s="269" t="s">
        <v>604</v>
      </c>
      <c r="B100" s="269"/>
    </row>
    <row r="101" spans="1:2" ht="30" x14ac:dyDescent="0.25">
      <c r="A101" s="269" t="s">
        <v>605</v>
      </c>
      <c r="B101" s="269" t="s">
        <v>606</v>
      </c>
    </row>
    <row r="102" spans="1:2" x14ac:dyDescent="0.25">
      <c r="A102" s="270" t="s">
        <v>607</v>
      </c>
      <c r="B102" s="270"/>
    </row>
    <row r="103" spans="1:2" ht="30" x14ac:dyDescent="0.25">
      <c r="A103" s="261" t="s">
        <v>608</v>
      </c>
      <c r="B103" s="271" t="s">
        <v>22</v>
      </c>
    </row>
    <row r="104" spans="1:2" ht="28.5" x14ac:dyDescent="0.25">
      <c r="A104" s="246" t="s">
        <v>609</v>
      </c>
      <c r="B104" s="272" t="s">
        <v>22</v>
      </c>
    </row>
    <row r="105" spans="1:2" x14ac:dyDescent="0.25">
      <c r="A105" s="261" t="s">
        <v>579</v>
      </c>
      <c r="B105" s="273"/>
    </row>
    <row r="106" spans="1:2" x14ac:dyDescent="0.25">
      <c r="A106" s="261" t="s">
        <v>610</v>
      </c>
      <c r="B106" s="272" t="s">
        <v>22</v>
      </c>
    </row>
    <row r="107" spans="1:2" x14ac:dyDescent="0.25">
      <c r="A107" s="261" t="s">
        <v>611</v>
      </c>
      <c r="B107" s="272" t="s">
        <v>22</v>
      </c>
    </row>
    <row r="108" spans="1:2" x14ac:dyDescent="0.25">
      <c r="A108" s="274" t="s">
        <v>612</v>
      </c>
      <c r="B108" s="272" t="s">
        <v>22</v>
      </c>
    </row>
    <row r="109" spans="1:2" x14ac:dyDescent="0.25">
      <c r="A109" s="246" t="s">
        <v>613</v>
      </c>
      <c r="B109" s="275"/>
    </row>
    <row r="110" spans="1:2" x14ac:dyDescent="0.25">
      <c r="A110" s="269" t="s">
        <v>614</v>
      </c>
      <c r="B110" s="276" t="str">
        <f>'6.1. Паспорт сетевой график'!H43</f>
        <v>не требуется</v>
      </c>
    </row>
    <row r="111" spans="1:2" x14ac:dyDescent="0.25">
      <c r="A111" s="269" t="s">
        <v>615</v>
      </c>
      <c r="B111" s="272" t="s">
        <v>22</v>
      </c>
    </row>
    <row r="112" spans="1:2" x14ac:dyDescent="0.25">
      <c r="A112" s="269" t="s">
        <v>616</v>
      </c>
      <c r="B112" s="272" t="s">
        <v>22</v>
      </c>
    </row>
    <row r="113" spans="1:2" ht="28.5" x14ac:dyDescent="0.25">
      <c r="A113" s="277" t="s">
        <v>617</v>
      </c>
      <c r="B113" s="278" t="s">
        <v>618</v>
      </c>
    </row>
    <row r="114" spans="1:2" ht="28.5" x14ac:dyDescent="0.25">
      <c r="A114" s="259" t="s">
        <v>619</v>
      </c>
      <c r="B114" s="413" t="s">
        <v>150</v>
      </c>
    </row>
    <row r="115" spans="1:2" x14ac:dyDescent="0.25">
      <c r="A115" s="269" t="s">
        <v>620</v>
      </c>
      <c r="B115" s="414"/>
    </row>
    <row r="116" spans="1:2" x14ac:dyDescent="0.25">
      <c r="A116" s="269" t="s">
        <v>621</v>
      </c>
      <c r="B116" s="414"/>
    </row>
    <row r="117" spans="1:2" x14ac:dyDescent="0.25">
      <c r="A117" s="269" t="s">
        <v>622</v>
      </c>
      <c r="B117" s="414"/>
    </row>
    <row r="118" spans="1:2" x14ac:dyDescent="0.25">
      <c r="A118" s="269" t="s">
        <v>623</v>
      </c>
      <c r="B118" s="414"/>
    </row>
    <row r="119" spans="1:2" x14ac:dyDescent="0.25">
      <c r="A119" s="279" t="s">
        <v>624</v>
      </c>
      <c r="B119" s="415"/>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2026-02-03T12:49:38Z</dcterms:modified>
</cp:coreProperties>
</file>